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1/RAN1 meetings/RAN1_110bis-e Emeeting/Contributions/9.10 Rel-18 XR/"/>
    </mc:Choice>
  </mc:AlternateContent>
  <xr:revisionPtr revIDLastSave="561" documentId="8_{902AC1AA-0C28-49A5-B2E1-F95E0923DA23}" xr6:coauthVersionLast="47" xr6:coauthVersionMax="47" xr10:uidLastSave="{C433F696-0542-4FBB-B687-9A47923C0769}"/>
  <bookViews>
    <workbookView xWindow="760" yWindow="760" windowWidth="28800" windowHeight="15460" xr2:uid="{00000000-000D-0000-FFFF-FFFF00000000}"/>
  </bookViews>
  <sheets>
    <sheet name="Capacity" sheetId="18" r:id="rId1"/>
    <sheet name="data validation" sheetId="19" r:id="rId2"/>
  </sheets>
  <definedNames>
    <definedName name="_xlnm._FilterDatabase" localSheetId="0" hidden="1">Capacity!$A$6:$GB$6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E16" i="18" l="1"/>
  <c r="DE66" i="18"/>
  <c r="DE62" i="18"/>
  <c r="DE61" i="18"/>
  <c r="DE53" i="18"/>
  <c r="DE49" i="18"/>
  <c r="DE48" i="18"/>
  <c r="DE65" i="18"/>
  <c r="DE64" i="18"/>
  <c r="DE63" i="18"/>
  <c r="DE60" i="18"/>
  <c r="DE59" i="18"/>
  <c r="DE58" i="18"/>
  <c r="DE57" i="18"/>
  <c r="DE56" i="18"/>
  <c r="DE55" i="18"/>
  <c r="DE52" i="18"/>
  <c r="DE51" i="18"/>
  <c r="DE50" i="18"/>
  <c r="DE47" i="18"/>
  <c r="DE46" i="18"/>
  <c r="DE45" i="18"/>
  <c r="DE44" i="18"/>
  <c r="DE43" i="18"/>
  <c r="DE42" i="18"/>
  <c r="DE40" i="18"/>
  <c r="DE39" i="18" l="1"/>
  <c r="DE38" i="18"/>
  <c r="DE37" i="18"/>
  <c r="DE36" i="18"/>
  <c r="DE35" i="18"/>
  <c r="DE34" i="18"/>
  <c r="DE33" i="18"/>
  <c r="DE32" i="18"/>
  <c r="DE30" i="18"/>
  <c r="DE29" i="18"/>
  <c r="DE28" i="18"/>
  <c r="DE27" i="18"/>
  <c r="DE26" i="18"/>
  <c r="DE25" i="18"/>
  <c r="DE24" i="18"/>
  <c r="DE23" i="18"/>
  <c r="DE22" i="18"/>
  <c r="DE20" i="18"/>
  <c r="DE19" i="18"/>
  <c r="DE18" i="18"/>
  <c r="DE17" i="18"/>
  <c r="DE15" i="18"/>
  <c r="DE14" i="18"/>
  <c r="DE13" i="18"/>
  <c r="DE12" i="18"/>
  <c r="DE11" i="18"/>
  <c r="DE10" i="18" l="1"/>
  <c r="DE9" i="18"/>
  <c r="DE8" i="18"/>
  <c r="DE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<sst xmlns="http://schemas.openxmlformats.org/spreadsheetml/2006/main" count="2030" uniqueCount="271">
  <si>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</si>
  <si>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</si>
  <si>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</si>
  <si>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</si>
  <si>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</si>
  <si>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</si>
  <si>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</si>
  <si>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</si>
  <si>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</si>
  <si>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</si>
  <si>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</si>
  <si>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</si>
  <si>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</si>
  <si>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</si>
  <si>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</si>
  <si>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</si>
  <si>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</si>
  <si>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</si>
  <si>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</si>
  <si>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</si>
  <si>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</si>
  <si>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</si>
  <si>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</si>
  <si>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</si>
  <si>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</si>
  <si>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</si>
  <si>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</si>
  <si>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</si>
  <si>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</si>
  <si>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</si>
  <si>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</si>
  <si>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</si>
  <si>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</si>
  <si>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</si>
  <si>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</si>
  <si>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</si>
  <si>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</si>
  <si>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</si>
  <si>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</si>
  <si>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</si>
  <si>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</si>
  <si>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</si>
  <si>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</si>
  <si>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</si>
  <si>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</si>
  <si>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</si>
  <si>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</si>
  <si>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</si>
  <si>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</si>
  <si>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</si>
  <si>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</si>
  <si>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</si>
  <si>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</si>
  <si>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</si>
  <si>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</si>
  <si>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</si>
  <si>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</si>
  <si>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</si>
  <si>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</si>
  <si>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</si>
  <si>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</si>
  <si>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</si>
  <si>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</si>
  <si>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</si>
  <si>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</si>
  <si>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</si>
  <si>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</si>
  <si>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</si>
  <si>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</si>
  <si>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</si>
  <si>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</si>
  <si>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</si>
  <si>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</si>
  <si>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</si>
  <si>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</si>
  <si>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</si>
  <si>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</si>
  <si>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</si>
  <si>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</si>
  <si>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</si>
  <si>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</si>
  <si>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</si>
  <si>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</si>
  <si>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</si>
  <si>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</si>
  <si>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</si>
  <si>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</si>
  <si>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</si>
  <si>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</si>
  <si>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</si>
  <si>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</si>
  <si>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</si>
  <si>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</si>
  <si>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</si>
  <si>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</si>
  <si>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</si>
  <si>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</si>
  <si>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</si>
  <si>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</si>
  <si>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</si>
  <si>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</si>
  <si>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</si>
  <si>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</si>
  <si>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</si>
  <si>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</si>
  <si>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</si>
  <si>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</si>
  <si>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</si>
  <si>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</si>
  <si>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</si>
  <si>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</si>
  <si>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</si>
  <si>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</si>
  <si>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</si>
  <si>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</si>
  <si>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</si>
  <si>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</si>
  <si>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</si>
  <si>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</si>
  <si>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</si>
  <si>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</si>
  <si>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</si>
  <si>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</si>
  <si>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</si>
  <si>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Ericsson</t>
  </si>
  <si>
    <t>Genie DG, PDB=30 ms</t>
  </si>
  <si>
    <t>R1-2205917</t>
  </si>
  <si>
    <t>FR1</t>
  </si>
  <si>
    <t>DU</t>
  </si>
  <si>
    <t>UL</t>
  </si>
  <si>
    <t>DDDSU</t>
  </si>
  <si>
    <t>FR1,DU/UMa,64TxRU,(8,8,2,1,1:4,8)</t>
  </si>
  <si>
    <t>SU-MIMO</t>
  </si>
  <si>
    <t>codebook-based Type 1</t>
  </si>
  <si>
    <t>PF (proportional fair)</t>
  </si>
  <si>
    <t>Yes</t>
  </si>
  <si>
    <t>No</t>
  </si>
  <si>
    <t>256QAM</t>
  </si>
  <si>
    <t>no limit</t>
  </si>
  <si>
    <t>HARQ process lifetime: 15ms</t>
  </si>
  <si>
    <t>Aperiodic CSI</t>
  </si>
  <si>
    <t>FR1,2T4R,(1,2,2,1,1,:1,2) - baseline</t>
  </si>
  <si>
    <t>Real</t>
  </si>
  <si>
    <t>random</t>
  </si>
  <si>
    <t>UL-AR</t>
  </si>
  <si>
    <t>UL_scene+video</t>
  </si>
  <si>
    <t>99 - baseline</t>
  </si>
  <si>
    <t>Null</t>
  </si>
  <si>
    <t>90 - baseline</t>
  </si>
  <si>
    <t>zero</t>
  </si>
  <si>
    <t>Normal DG, PDB=30 ms</t>
  </si>
  <si>
    <t>Pre-scheduling DG, PDB=30 ms</t>
  </si>
  <si>
    <t>Normal CG, PDB=30 ms</t>
  </si>
  <si>
    <t>Genie DG, PDB=15 ms</t>
  </si>
  <si>
    <t>Normal DG, PDB=15 ms</t>
  </si>
  <si>
    <t>Pre-scheduling DG, PDB=15 ms</t>
  </si>
  <si>
    <t>Normal CG, PDB=15 ms</t>
  </si>
  <si>
    <t>Normal single PDSCH DG</t>
  </si>
  <si>
    <t>UMa</t>
  </si>
  <si>
    <t>DL</t>
  </si>
  <si>
    <t>reciprocity-based precoding</t>
  </si>
  <si>
    <t>RR (Round Robin)</t>
  </si>
  <si>
    <t>VR</t>
  </si>
  <si>
    <t>DL _video</t>
  </si>
  <si>
    <t>Normal multi-PDSCHs DG</t>
  </si>
  <si>
    <t>Multi-PDSCHs with flexible MCS</t>
  </si>
  <si>
    <t>Multi-PDSCHs with flexible PRB</t>
  </si>
  <si>
    <t>Multi-PDSCHs with flexible MCS and PRB</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</si>
  <si>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</si>
  <si>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</si>
  <si>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</si>
  <si>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</si>
  <si>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</si>
  <si>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</si>
  <si>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</si>
  <si>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</si>
  <si>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</si>
  <si>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</si>
  <si>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</si>
  <si>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</si>
  <si>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</si>
  <si>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</si>
  <si>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</si>
  <si>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PDB (ms)</t>
  </si>
  <si>
    <t>UE satisfied if DL packet success rate &gt; X (%)</t>
  </si>
  <si>
    <t>UE satisfaction ratio, Y,  for deterrmining DL capacity (%)</t>
  </si>
  <si>
    <t xml:space="preserve">stream  description </t>
  </si>
  <si>
    <t>stream packet generation rate, (fps or Hz)</t>
  </si>
  <si>
    <t>packet size (Byte)</t>
  </si>
  <si>
    <t>Periodicity (ms)</t>
  </si>
  <si>
    <t>STD of Ues/per cell</t>
  </si>
  <si>
    <t>Power Saving schemes</t>
  </si>
  <si>
    <t>FR1,InH,32TxRU(4,4,2,1,1:4,4)</t>
  </si>
  <si>
    <t>QPSK</t>
  </si>
  <si>
    <t>DL-AR/VR</t>
  </si>
  <si>
    <t>DL_video</t>
    <phoneticPr fontId="7" type="noConversion"/>
  </si>
  <si>
    <t>n/a</t>
  </si>
  <si>
    <t>AlwaysOn - baseline</t>
  </si>
  <si>
    <t>FR2,InH,2TxRE(16,8,2,1,1:1,1)</t>
  </si>
  <si>
    <t>codebook-based Type 2</t>
  </si>
  <si>
    <t>DA (delay aware)</t>
  </si>
  <si>
    <t>FR1,4T4R</t>
  </si>
  <si>
    <t>16QAM</t>
  </si>
  <si>
    <t>evenly spaced</t>
  </si>
  <si>
    <t>DL-CG</t>
  </si>
  <si>
    <t>DL_I-frames</t>
    <phoneticPr fontId="7" type="noConversion"/>
  </si>
  <si>
    <t>Pose</t>
  </si>
  <si>
    <t>Custom : specify here</t>
  </si>
  <si>
    <t>non-zero</t>
  </si>
  <si>
    <t>Genie</t>
  </si>
  <si>
    <t>FR1,1T2R</t>
  </si>
  <si>
    <t>64QAM</t>
  </si>
  <si>
    <t>same</t>
  </si>
  <si>
    <t>UL-VR/CG</t>
  </si>
  <si>
    <t>DL_P-frames</t>
    <phoneticPr fontId="7" type="noConversion"/>
  </si>
  <si>
    <t>video+data+voice</t>
  </si>
  <si>
    <t>R15/16CDRX</t>
  </si>
  <si>
    <t>FR1,DU/UMa,32TxRU,(8,2,2,1,1:8,2)</t>
  </si>
  <si>
    <t>Zeroforcing</t>
  </si>
  <si>
    <t>FR1,2T2R</t>
  </si>
  <si>
    <t>FOV</t>
    <phoneticPr fontId="7" type="noConversion"/>
  </si>
  <si>
    <t>video</t>
  </si>
  <si>
    <t>eCDRX</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</si>
  <si>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</si>
  <si>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</si>
  <si>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</si>
  <si>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</si>
  <si>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</si>
  <si>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</si>
  <si>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</si>
  <si>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</si>
  <si>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</si>
  <si>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</si>
  <si>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</si>
  <si>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</si>
  <si>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</si>
  <si>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</si>
  <si>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</si>
  <si>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</si>
  <si>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</si>
  <si>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</si>
  <si>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r>
      <t>e</t>
    </r>
    <r>
      <rPr>
        <sz val="11"/>
        <color theme="1"/>
        <rFont val="Calibri"/>
        <family val="2"/>
        <scheme val="minor"/>
      </rPr>
      <t>-PDCCH monitoring</t>
    </r>
    <phoneticPr fontId="7" type="noConversion"/>
  </si>
  <si>
    <t>UL_audio+data</t>
    <phoneticPr fontId="7" type="noConversion"/>
  </si>
  <si>
    <t>UL_I-frames</t>
    <phoneticPr fontId="7" type="noConversion"/>
  </si>
  <si>
    <t>UL_P-frames</t>
    <phoneticPr fontId="7" type="noConversion"/>
  </si>
  <si>
    <t>Null</t>
    <phoneticPr fontId="7" type="noConversion"/>
  </si>
  <si>
    <t>PRG size</t>
  </si>
  <si>
    <t>TB-based re-transmission, no OL</t>
  </si>
  <si>
    <t>R1-2208402</t>
  </si>
  <si>
    <t>Periodic CSI</t>
  </si>
  <si>
    <t>0.8 indoor probablity</t>
  </si>
  <si>
    <t>CBG-based re-transmission, no OL</t>
  </si>
  <si>
    <t>TB-based re-transmission, OL 10%</t>
  </si>
  <si>
    <t>CBG-based re-transmission, OL 10%</t>
  </si>
  <si>
    <t>TB-based re-transmission, OL 22%</t>
  </si>
  <si>
    <t>CBG-based re-transmission, OL 22%</t>
  </si>
  <si>
    <t>TB-based re-transmission, DMRS-based CQI, no OL</t>
  </si>
  <si>
    <t>TB-based re-transmission, DMRS-based CQI, OL 10%</t>
  </si>
  <si>
    <t>TB-based re-transmission, DMRS-based CQI, OL 22%</t>
  </si>
  <si>
    <t>90.0%</t>
  </si>
  <si>
    <t>CG</t>
  </si>
  <si>
    <t>InH</t>
  </si>
  <si>
    <t>DL eval only</t>
  </si>
  <si>
    <t>DL_video</t>
  </si>
  <si>
    <t>codebook-based precoding</t>
  </si>
  <si>
    <t>0.95</t>
  </si>
  <si>
    <t>TB-based re-transmission, OL 90%</t>
  </si>
  <si>
    <t>CBG-based re-transmission, OL 90%</t>
  </si>
  <si>
    <t>TB-based re-transmission, DMRS-based CQI, OL 90%</t>
  </si>
  <si>
    <t>Hybrid CG-DG, PDB=15 ms</t>
  </si>
  <si>
    <t>Hybrid CG-DG, PDB=30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</si>
</sst>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FF0000"/>
      <name val="Calibri"/>
      <family val="2"/>
      <scheme val="minor"/>
    </font>
  </fonts>
  <fills count="23">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9" fontId="20" fillId="0" borderId="0" applyFont="0" applyFill="0" applyBorder="0" applyAlignment="0" applyProtection="0">
      <alignment vertical="center"/>
    </xf>
    <xf numFmtId="0" fontId="4" fillId="0" borderId="0">
      <alignment vertical="center"/>
    </xf>
  </cellStyleXfs>
  <cellXfs count="85">
    <xf numFmtId="0" fontId="0" fillId="0" borderId="0" xfId="0">
      <alignment vertical="center"/>
    </xf>
    <xf numFmtId="0" fontId="8" fillId="10" borderId="0" xfId="0" applyFont="1" applyFill="1" applyAlignment="1">
      <alignment horizontal="left" vertical="center"/>
    </xf>
    <xf numFmtId="0" fontId="8" fillId="11"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8" fillId="7" borderId="0" xfId="0" applyFont="1" applyFill="1" applyAlignment="1">
      <alignment horizontal="left" vertical="center"/>
    </xf>
    <xf numFmtId="0" fontId="8" fillId="13" borderId="0" xfId="0" applyFont="1" applyFill="1" applyAlignment="1">
      <alignment horizontal="left" vertical="center"/>
    </xf>
    <xf numFmtId="0" fontId="8" fillId="8" borderId="0" xfId="0" applyFont="1" applyFill="1" applyAlignment="1">
      <alignment horizontal="left" vertical="center"/>
    </xf>
    <xf numFmtId="0" fontId="8" fillId="0" borderId="0" xfId="0" applyFont="1" applyAlignment="1">
      <alignment horizontal="left" vertical="center"/>
    </xf>
    <xf numFmtId="0" fontId="8" fillId="15" borderId="0" xfId="0" applyFont="1" applyFill="1" applyAlignment="1">
      <alignment horizontal="left" vertical="center"/>
    </xf>
    <xf numFmtId="0" fontId="8" fillId="18" borderId="0" xfId="0" applyFont="1" applyFill="1" applyAlignment="1">
      <alignment horizontal="left" vertical="center"/>
    </xf>
    <xf numFmtId="0" fontId="8" fillId="19" borderId="0" xfId="0" applyFont="1" applyFill="1" applyAlignment="1">
      <alignment horizontal="left" vertical="center"/>
    </xf>
    <xf numFmtId="0" fontId="8" fillId="17" borderId="0" xfId="0" applyFont="1" applyFill="1" applyAlignment="1">
      <alignment horizontal="left" vertical="center"/>
    </xf>
    <xf numFmtId="0" fontId="10" fillId="13" borderId="0" xfId="0" applyFont="1" applyFill="1" applyAlignment="1">
      <alignment horizontal="left" vertical="center"/>
    </xf>
    <xf numFmtId="0" fontId="5" fillId="0" borderId="0" xfId="0" applyFont="1">
      <alignment vertical="center"/>
    </xf>
    <xf numFmtId="0" fontId="15" fillId="6"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0" applyFont="1" applyBorder="1" applyAlignment="1">
      <alignment horizontal="center" vertical="center"/>
    </xf>
    <xf numFmtId="0" fontId="13" fillId="4" borderId="1" xfId="0" applyFont="1" applyFill="1" applyBorder="1" applyAlignment="1">
      <alignment horizontal="center" vertical="center" wrapText="1"/>
    </xf>
    <xf numFmtId="0" fontId="16" fillId="20" borderId="0" xfId="0" applyFont="1" applyFill="1" applyAlignment="1">
      <alignment horizontal="left" vertical="center"/>
    </xf>
    <xf numFmtId="0" fontId="16" fillId="20" borderId="0" xfId="0" applyFont="1" applyFill="1" applyAlignment="1">
      <alignment horizontal="center" vertical="center"/>
    </xf>
    <xf numFmtId="0" fontId="17" fillId="16" borderId="0" xfId="0" applyFont="1" applyFill="1" applyAlignment="1">
      <alignment horizontal="left" vertical="center"/>
    </xf>
    <xf numFmtId="0" fontId="17" fillId="16" borderId="0" xfId="0" applyFont="1" applyFill="1" applyAlignment="1">
      <alignment horizontal="center" vertical="center"/>
    </xf>
    <xf numFmtId="0" fontId="17" fillId="0" borderId="0" xfId="0" applyFont="1" applyAlignment="1">
      <alignment horizontal="center" vertical="center"/>
    </xf>
    <xf numFmtId="0" fontId="18" fillId="0" borderId="0" xfId="0" applyFont="1">
      <alignment vertical="center"/>
    </xf>
    <xf numFmtId="0" fontId="19" fillId="0" borderId="0" xfId="0" applyFont="1">
      <alignment vertical="center"/>
    </xf>
    <xf numFmtId="0" fontId="5" fillId="0" borderId="1" xfId="0" applyFont="1" applyBorder="1">
      <alignment vertical="center"/>
    </xf>
    <xf numFmtId="0" fontId="8" fillId="7" borderId="1" xfId="0" applyFont="1" applyFill="1" applyBorder="1">
      <alignment vertical="center"/>
    </xf>
    <xf numFmtId="0" fontId="8" fillId="11" borderId="1" xfId="0" applyFont="1" applyFill="1" applyBorder="1" applyAlignment="1">
      <alignment horizontal="left" vertical="center"/>
    </xf>
    <xf numFmtId="0" fontId="9" fillId="13" borderId="1" xfId="0" applyFont="1" applyFill="1" applyBorder="1" applyAlignment="1">
      <alignment horizontal="left" vertical="center"/>
    </xf>
    <xf numFmtId="0" fontId="5" fillId="0" borderId="1" xfId="0" applyFont="1" applyBorder="1" applyAlignment="1">
      <alignment vertical="center" wrapText="1"/>
    </xf>
    <xf numFmtId="0" fontId="12" fillId="13" borderId="1" xfId="0" applyFont="1" applyFill="1" applyBorder="1" applyAlignment="1">
      <alignment horizontal="left" vertical="center" wrapText="1"/>
    </xf>
    <xf numFmtId="0" fontId="9" fillId="13" borderId="1" xfId="0" applyFont="1" applyFill="1" applyBorder="1" applyAlignment="1">
      <alignment horizontal="left" vertical="center" wrapText="1"/>
    </xf>
    <xf numFmtId="0" fontId="8" fillId="22" borderId="0" xfId="0" applyFont="1" applyFill="1" applyAlignment="1">
      <alignment horizontal="left" vertical="center"/>
    </xf>
    <xf numFmtId="0" fontId="8" fillId="9" borderId="1" xfId="0" applyFont="1" applyFill="1" applyBorder="1" applyAlignment="1">
      <alignment horizontal="left" vertical="center"/>
    </xf>
    <xf numFmtId="0" fontId="12" fillId="9" borderId="1" xfId="0" applyFont="1" applyFill="1" applyBorder="1" applyAlignment="1">
      <alignment horizontal="center" vertical="center" wrapText="1"/>
    </xf>
    <xf numFmtId="0" fontId="8" fillId="3" borderId="0" xfId="0" applyFont="1" applyFill="1" applyAlignment="1">
      <alignment horizontal="left" vertical="center"/>
    </xf>
    <xf numFmtId="0" fontId="8" fillId="21" borderId="0" xfId="0" applyFont="1" applyFill="1" applyAlignment="1">
      <alignment horizontal="left" vertical="center"/>
    </xf>
    <xf numFmtId="0" fontId="15" fillId="11"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0" fillId="17" borderId="0" xfId="0" applyFont="1" applyFill="1" applyAlignment="1">
      <alignment horizontal="left" vertical="center" wrapText="1"/>
    </xf>
    <xf numFmtId="0" fontId="13" fillId="5"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10" fillId="17" borderId="2" xfId="0" applyFont="1" applyFill="1" applyBorder="1" applyAlignment="1">
      <alignment horizontal="left" vertical="center" wrapText="1"/>
    </xf>
    <xf numFmtId="0" fontId="8" fillId="9" borderId="0" xfId="0" applyFont="1" applyFill="1" applyAlignment="1">
      <alignment horizontal="left" vertical="center"/>
    </xf>
    <xf numFmtId="0" fontId="8" fillId="12" borderId="0" xfId="0" applyFont="1" applyFill="1" applyAlignment="1">
      <alignment horizontal="left" vertical="center"/>
    </xf>
    <xf numFmtId="0" fontId="8" fillId="16" borderId="0" xfId="0" applyFont="1" applyFill="1" applyAlignment="1">
      <alignment horizontal="left" vertical="center"/>
    </xf>
    <xf numFmtId="2" fontId="9" fillId="0" borderId="0" xfId="1" applyNumberFormat="1" applyFont="1" applyFill="1" applyAlignment="1">
      <alignment horizontal="center" vertical="center"/>
    </xf>
    <xf numFmtId="0" fontId="9" fillId="0" borderId="0" xfId="0" applyFont="1" applyAlignment="1">
      <alignment horizontal="center" vertical="center"/>
    </xf>
    <xf numFmtId="0" fontId="15" fillId="0" borderId="1" xfId="0" applyFont="1" applyBorder="1" applyAlignment="1">
      <alignment horizontal="center" vertical="center" wrapText="1"/>
    </xf>
    <xf numFmtId="9" fontId="9" fillId="0" borderId="0" xfId="1" applyFont="1" applyFill="1" applyAlignment="1">
      <alignment horizontal="center" vertical="center"/>
    </xf>
    <xf numFmtId="0" fontId="9" fillId="0" borderId="0" xfId="0" applyFont="1" applyAlignment="1">
      <alignment horizontal="left" vertical="center"/>
    </xf>
    <xf numFmtId="2" fontId="9" fillId="0" borderId="0" xfId="0" applyNumberFormat="1" applyFont="1" applyAlignment="1">
      <alignment horizontal="center" vertical="center"/>
    </xf>
    <xf numFmtId="164" fontId="9" fillId="0" borderId="0" xfId="0" applyNumberFormat="1" applyFont="1" applyAlignment="1">
      <alignment horizontal="center" vertical="center"/>
    </xf>
    <xf numFmtId="0" fontId="3" fillId="0" borderId="0" xfId="0" applyFont="1" applyAlignment="1">
      <alignment horizontal="left" vertical="center"/>
    </xf>
    <xf numFmtId="0" fontId="3" fillId="8" borderId="0" xfId="0" applyFont="1" applyFill="1" applyAlignment="1">
      <alignment horizontal="left" vertical="center"/>
    </xf>
    <xf numFmtId="0" fontId="3" fillId="7" borderId="0" xfId="0" applyFont="1" applyFill="1" applyAlignment="1">
      <alignment horizontal="left" vertical="center"/>
    </xf>
    <xf numFmtId="0" fontId="3" fillId="21" borderId="0" xfId="0" applyFont="1" applyFill="1" applyAlignment="1">
      <alignment horizontal="left" vertical="center"/>
    </xf>
    <xf numFmtId="0" fontId="3" fillId="15" borderId="0" xfId="0" applyFont="1" applyFill="1" applyAlignment="1">
      <alignment horizontal="left" vertical="center"/>
    </xf>
    <xf numFmtId="0" fontId="3" fillId="9" borderId="0" xfId="0" applyFont="1" applyFill="1" applyAlignment="1">
      <alignment horizontal="left" vertical="center"/>
    </xf>
    <xf numFmtId="0" fontId="3" fillId="5" borderId="1" xfId="0" applyFont="1" applyFill="1" applyBorder="1" applyAlignment="1">
      <alignment horizontal="left" vertical="center" wrapText="1"/>
    </xf>
    <xf numFmtId="0" fontId="3" fillId="7" borderId="1" xfId="0" applyFont="1" applyFill="1" applyBorder="1" applyAlignment="1">
      <alignment horizontal="left" vertical="center"/>
    </xf>
    <xf numFmtId="0" fontId="3" fillId="9" borderId="1" xfId="0" applyFont="1" applyFill="1" applyBorder="1" applyAlignment="1">
      <alignment horizontal="left" vertical="center"/>
    </xf>
    <xf numFmtId="0" fontId="3" fillId="11" borderId="1" xfId="0" applyFont="1" applyFill="1" applyBorder="1" applyAlignment="1">
      <alignment horizontal="left" vertical="center"/>
    </xf>
    <xf numFmtId="0" fontId="3" fillId="14"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3" fillId="12" borderId="1" xfId="0" applyFont="1" applyFill="1" applyBorder="1" applyAlignment="1">
      <alignment vertical="center" wrapText="1"/>
    </xf>
    <xf numFmtId="0" fontId="3" fillId="9" borderId="1" xfId="0" applyFont="1" applyFill="1" applyBorder="1" applyAlignment="1">
      <alignment horizontal="left" vertical="center" wrapText="1"/>
    </xf>
    <xf numFmtId="0" fontId="3" fillId="11" borderId="1" xfId="0" applyFont="1" applyFill="1" applyBorder="1" applyAlignment="1">
      <alignment horizontal="left" vertical="center" wrapText="1"/>
    </xf>
    <xf numFmtId="0" fontId="3" fillId="14"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164" fontId="29" fillId="0" borderId="0" xfId="0" applyNumberFormat="1" applyFont="1" applyAlignment="1">
      <alignment horizontal="center" vertical="center"/>
    </xf>
    <xf numFmtId="0" fontId="2" fillId="0" borderId="0" xfId="0" applyFont="1" applyAlignment="1">
      <alignment horizontal="center" vertical="center" wrapText="1"/>
    </xf>
    <xf numFmtId="9" fontId="2" fillId="0" borderId="0" xfId="1" applyFont="1" applyFill="1" applyAlignment="1">
      <alignment horizontal="center" vertical="center"/>
    </xf>
    <xf numFmtId="0" fontId="8" fillId="5"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17" borderId="2" xfId="0" applyFont="1" applyFill="1" applyBorder="1" applyAlignment="1">
      <alignment horizontal="left" vertical="center" wrapText="1"/>
    </xf>
    <xf numFmtId="0" fontId="8" fillId="9" borderId="0" xfId="0" applyFont="1" applyFill="1" applyAlignment="1">
      <alignment horizontal="left" vertical="center"/>
    </xf>
    <xf numFmtId="0" fontId="8" fillId="12" borderId="0" xfId="0" applyFont="1" applyFill="1" applyAlignment="1">
      <alignment horizontal="left" vertical="center"/>
    </xf>
    <xf numFmtId="0" fontId="8" fillId="16" borderId="0" xfId="0" applyFont="1" applyFill="1" applyAlignment="1">
      <alignment horizontal="left" vertical="center"/>
    </xf>
  </cellXfs>
  <cellStyles count="3">
    <cellStyle name="Normal" xfId="0" builtinId="0"/>
    <cellStyle name="Normal 2" xfId="2"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7"/>
  <sheetViews>
    <sheetView tabSelected="1" topLeftCell="CU4" zoomScaleNormal="100" workbookViewId="0">
      <selection activeCell="DD11" sqref="DD11"/>
    </sheetView>
  </sheetViews>
  <sheetFormatPr defaultColWidth="9.08984375" defaultRowHeight="14.5"/>
  <cols>
    <col min="1" max="1" width="9.08984375" style="4"/>
    <col min="2" max="2" width="16.453125" style="4" customWidth="1"/>
    <col min="3" max="3" width="49" style="4" customWidth="1"/>
    <col min="4" max="4" width="21.08984375" style="4" customWidth="1"/>
    <col min="5" max="6" width="9.08984375" style="4"/>
    <col min="7" max="7" width="14.54296875" style="4" customWidth="1"/>
    <col min="8" max="8" width="9.08984375" style="4"/>
    <col min="9" max="9" width="12.453125" style="4" customWidth="1"/>
    <col min="10" max="10" width="11.90625" style="4" customWidth="1"/>
    <col min="11" max="11" width="40" style="3" customWidth="1"/>
    <col min="12" max="12" width="12.90625" style="4" customWidth="1"/>
    <col min="13" max="13" width="9.54296875" style="4" customWidth="1"/>
    <col min="14" max="14" width="12.90625" style="4" customWidth="1"/>
    <col min="15" max="15" width="26.54296875" style="4" customWidth="1"/>
    <col min="16" max="16" width="13.453125" style="4" customWidth="1"/>
    <col min="17" max="17" width="26.453125" style="3" customWidth="1"/>
    <col min="18" max="18" width="19.90625" style="4" customWidth="1"/>
    <col min="19" max="20" width="13.453125" style="4" customWidth="1"/>
    <col min="21" max="22" width="12.453125" style="4" customWidth="1"/>
    <col min="23" max="28" width="14.453125" style="4" customWidth="1"/>
    <col min="29" max="33" width="12" style="4" customWidth="1"/>
    <col min="34" max="34" width="15.54296875" style="4" customWidth="1"/>
    <col min="35" max="35" width="11.453125" style="4" customWidth="1"/>
    <col min="36" max="38" width="12" style="4" customWidth="1"/>
    <col min="39" max="39" width="11.453125" style="4" customWidth="1"/>
    <col min="40" max="40" width="12" style="4" customWidth="1"/>
    <col min="41" max="41" width="16.54296875" style="4" customWidth="1"/>
    <col min="42" max="42" width="13.54296875" style="4" customWidth="1"/>
    <col min="43" max="44" width="16.54296875" style="4" customWidth="1"/>
    <col min="45" max="45" width="18.90625" style="4" customWidth="1"/>
    <col min="46" max="46" width="13.54296875" style="4" customWidth="1"/>
    <col min="47" max="49" width="18.90625" style="4" customWidth="1"/>
    <col min="50" max="50" width="29.90625" style="3" customWidth="1"/>
    <col min="51" max="51" width="11.453125" style="4" customWidth="1"/>
    <col min="52" max="52" width="11.54296875" style="4" customWidth="1"/>
    <col min="53" max="53" width="10.453125" style="4" customWidth="1"/>
    <col min="54" max="54" width="10.90625" style="4" customWidth="1"/>
    <col min="55" max="55" width="14.453125" style="4" customWidth="1"/>
    <col min="56" max="56" width="13.90625" style="4" customWidth="1"/>
    <col min="57" max="61" width="9.08984375" style="4"/>
    <col min="62" max="62" width="44.453125" style="4" customWidth="1"/>
    <col min="63" max="63" width="12.54296875" style="4" customWidth="1"/>
    <col min="64" max="64" width="11.08984375" style="4" customWidth="1"/>
    <col min="65" max="68" width="11" style="4" customWidth="1"/>
    <col min="69" max="69" width="16.54296875" style="4" customWidth="1"/>
    <col min="70" max="70" width="9.08984375" style="4"/>
    <col min="71" max="72" width="9.453125" style="4" customWidth="1"/>
    <col min="73" max="73" width="12.90625" style="4" customWidth="1"/>
    <col min="74" max="75" width="13.453125" style="4" customWidth="1"/>
    <col min="76" max="76" width="42.90625" style="4" customWidth="1"/>
    <col min="77" max="77" width="12.54296875" style="4" customWidth="1"/>
    <col min="78" max="78" width="14.453125" style="4" customWidth="1"/>
    <col min="79" max="83" width="11" style="4" customWidth="1"/>
    <col min="84" max="84" width="9.08984375" style="4"/>
    <col min="85" max="86" width="9.453125" style="4" customWidth="1"/>
    <col min="87" max="87" width="12.90625" style="4" customWidth="1"/>
    <col min="88" max="89" width="13.453125" style="4" customWidth="1"/>
    <col min="90" max="90" width="45.453125" style="4" customWidth="1"/>
    <col min="91" max="91" width="12.54296875" style="4" customWidth="1"/>
    <col min="92" max="92" width="14.453125" style="4" customWidth="1"/>
    <col min="93" max="97" width="11" style="4" customWidth="1"/>
    <col min="98" max="98" width="9.08984375" style="4"/>
    <col min="99" max="100" width="9.453125" style="4" customWidth="1"/>
    <col min="101" max="101" width="12.90625" style="4" customWidth="1"/>
    <col min="102" max="103" width="13.453125" style="4" customWidth="1"/>
    <col min="104" max="104" width="16.453125" style="4" customWidth="1"/>
    <col min="105" max="105" width="13.54296875" style="4" customWidth="1"/>
    <col min="106" max="106" width="26.453125" style="4" customWidth="1"/>
    <col min="107" max="107" width="19.08984375" style="4" customWidth="1"/>
    <col min="108" max="108" width="28.54296875" style="4" customWidth="1"/>
    <col min="109" max="114" width="15.453125" style="4" customWidth="1"/>
    <col min="115" max="115" width="16.453125" style="4" customWidth="1"/>
    <col min="116" max="118" width="14.453125" style="4" customWidth="1"/>
    <col min="119" max="119" width="12.54296875" style="4" customWidth="1"/>
    <col min="120" max="120" width="14.90625" style="4" customWidth="1"/>
    <col min="121" max="121" width="14.453125" style="4" customWidth="1"/>
    <col min="122" max="122" width="14.90625" style="4" customWidth="1"/>
    <col min="123" max="123" width="18.54296875" style="4" customWidth="1"/>
    <col min="124" max="127" width="15.453125" style="4" customWidth="1"/>
    <col min="128" max="128" width="16.453125" style="4" customWidth="1"/>
    <col min="129" max="129" width="12.54296875" style="4" customWidth="1"/>
    <col min="130" max="131" width="17" style="4" bestFit="1" customWidth="1"/>
    <col min="132" max="135" width="12.54296875" style="4" customWidth="1"/>
    <col min="136" max="136" width="18" style="4" customWidth="1"/>
    <col min="137" max="140" width="15.453125" style="4" customWidth="1"/>
    <col min="141" max="141" width="16.453125" style="4" customWidth="1"/>
    <col min="142" max="142" width="14" style="4" customWidth="1"/>
    <col min="143" max="144" width="15.453125" style="4" customWidth="1"/>
    <col min="145" max="145" width="12.54296875" style="4" customWidth="1"/>
    <col min="146" max="146" width="14.453125" style="4" customWidth="1"/>
    <col min="147" max="147" width="15" style="4" customWidth="1"/>
    <col min="148" max="148" width="14.90625" style="4" customWidth="1"/>
    <col min="149" max="149" width="19.54296875" style="4" customWidth="1"/>
    <col min="150" max="150" width="12.54296875" style="4" customWidth="1"/>
    <col min="151" max="151" width="18.453125" style="4" customWidth="1"/>
    <col min="152" max="152" width="68.54296875" style="4" customWidth="1"/>
    <col min="153" max="153" width="26" style="4" customWidth="1"/>
    <col min="154" max="156" width="6.54296875" style="4" customWidth="1"/>
    <col min="157" max="157" width="22.08984375" style="4" customWidth="1"/>
    <col min="158" max="158" width="7" style="4" customWidth="1"/>
    <col min="159" max="160" width="9.453125" style="4" customWidth="1"/>
    <col min="161" max="161" width="21.08984375" style="4" customWidth="1"/>
    <col min="162" max="162" width="5.90625" style="4" customWidth="1"/>
    <col min="163" max="163" width="6.453125" style="4" customWidth="1"/>
    <col min="164" max="16384" width="9.08984375" style="4"/>
  </cols>
  <sheetData>
    <row r="1" spans="1:184" s="24" customFormat="1" ht="24" customHeight="1">
      <c r="B1" s="20" t="s">
        <v>0</v>
      </c>
      <c r="C1" s="20"/>
      <c r="D1" s="21"/>
      <c r="E1" s="21"/>
      <c r="F1" s="21"/>
      <c r="G1" s="21"/>
      <c r="H1" s="21"/>
      <c r="I1" s="20"/>
      <c r="J1" s="21"/>
      <c r="K1" s="20"/>
      <c r="L1" s="21"/>
      <c r="M1" s="21"/>
      <c r="N1" s="20"/>
      <c r="O1" s="21"/>
      <c r="P1" s="20"/>
      <c r="Q1" s="20"/>
      <c r="R1" s="20" t="s">
        <v>0</v>
      </c>
      <c r="S1" s="21"/>
      <c r="T1" s="20"/>
      <c r="U1" s="21"/>
      <c r="V1" s="21"/>
      <c r="W1" s="21"/>
      <c r="X1" s="21"/>
      <c r="Y1" s="21"/>
      <c r="Z1" s="21"/>
      <c r="AA1" s="21"/>
      <c r="AB1" s="21"/>
      <c r="AC1" s="21"/>
      <c r="AD1" s="21"/>
      <c r="AE1" s="21"/>
      <c r="AF1" s="21"/>
      <c r="AG1" s="21"/>
      <c r="AH1" s="20"/>
      <c r="AI1" s="21"/>
      <c r="AJ1" s="21"/>
      <c r="AK1" s="21"/>
      <c r="AL1" s="21"/>
      <c r="AM1" s="21"/>
      <c r="AN1" s="20" t="s">
        <v>0</v>
      </c>
      <c r="AO1" s="21"/>
      <c r="AP1" s="21"/>
      <c r="AQ1" s="21"/>
      <c r="AR1" s="21"/>
      <c r="AS1" s="20"/>
      <c r="AT1" s="21"/>
      <c r="AU1" s="21"/>
      <c r="AV1" s="21"/>
      <c r="AW1" s="20"/>
      <c r="AX1" s="20"/>
      <c r="AY1" s="21"/>
      <c r="AZ1" s="20"/>
      <c r="BA1" s="21"/>
      <c r="BB1" s="20" t="s">
        <v>0</v>
      </c>
      <c r="BC1" s="21"/>
      <c r="BD1" s="21"/>
      <c r="BE1" s="21"/>
      <c r="BF1" s="20"/>
      <c r="BG1" s="20"/>
      <c r="BH1" s="20"/>
      <c r="BI1" s="20"/>
      <c r="BJ1" s="21"/>
      <c r="BK1" s="20"/>
      <c r="BL1" s="20"/>
      <c r="BM1" s="21"/>
      <c r="BN1" s="21"/>
      <c r="BO1" s="21"/>
      <c r="BP1" s="21"/>
      <c r="BQ1" s="21"/>
      <c r="BR1" s="20"/>
      <c r="BS1" s="21"/>
      <c r="BT1" s="21"/>
      <c r="BU1" s="21"/>
      <c r="BV1" s="21"/>
      <c r="BW1" s="21"/>
      <c r="BX1" s="20"/>
      <c r="BY1" s="20"/>
      <c r="BZ1" s="20"/>
      <c r="CA1" s="21"/>
      <c r="CB1" s="21"/>
      <c r="CC1" s="21"/>
      <c r="CD1" s="21"/>
      <c r="CE1" s="21"/>
      <c r="CF1" s="21"/>
      <c r="CG1" s="20" t="s">
        <v>0</v>
      </c>
      <c r="CH1" s="21"/>
      <c r="CI1" s="21"/>
      <c r="CJ1" s="21"/>
      <c r="CK1" s="21"/>
      <c r="CL1" s="20"/>
      <c r="CM1" s="20"/>
      <c r="CN1" s="20"/>
      <c r="CO1" s="21"/>
      <c r="CP1" s="21"/>
      <c r="CQ1" s="21"/>
      <c r="CR1" s="21"/>
      <c r="CS1" s="21"/>
      <c r="CT1" s="21"/>
      <c r="CU1" s="20" t="s">
        <v>0</v>
      </c>
      <c r="CV1" s="21"/>
      <c r="CW1" s="21"/>
      <c r="CX1" s="21"/>
      <c r="CY1" s="21"/>
      <c r="CZ1" s="20"/>
      <c r="DA1" s="21"/>
      <c r="DB1" s="20" t="s">
        <v>0</v>
      </c>
      <c r="DC1" s="21"/>
      <c r="DD1" s="21"/>
      <c r="DE1" s="21"/>
      <c r="DF1" s="21"/>
      <c r="DG1" s="21"/>
      <c r="DH1" s="21"/>
      <c r="DI1" s="21"/>
      <c r="DJ1" s="21"/>
      <c r="DK1" s="20"/>
      <c r="DL1" s="20"/>
      <c r="DM1" s="20"/>
      <c r="DN1" s="20"/>
      <c r="DO1" s="21"/>
      <c r="DP1" s="21"/>
      <c r="DQ1" s="21"/>
      <c r="DR1" s="21"/>
      <c r="DS1" s="21"/>
      <c r="DT1" s="21"/>
      <c r="DU1" s="21"/>
      <c r="DV1" s="21"/>
      <c r="DW1" s="21"/>
      <c r="DX1" s="20"/>
      <c r="DY1" s="20"/>
      <c r="DZ1" s="20"/>
      <c r="EA1" s="20"/>
      <c r="EB1" s="21"/>
      <c r="EC1" s="20" t="s">
        <v>0</v>
      </c>
      <c r="ED1" s="21"/>
      <c r="EE1" s="21"/>
      <c r="EF1" s="21"/>
      <c r="EG1" s="21"/>
      <c r="EH1" s="21"/>
      <c r="EI1" s="21"/>
      <c r="EJ1" s="21"/>
      <c r="EK1" s="20"/>
      <c r="EL1" s="20"/>
      <c r="EM1" s="20"/>
      <c r="EN1" s="20"/>
      <c r="EO1" s="21"/>
      <c r="EP1" s="21"/>
      <c r="EQ1" s="21"/>
      <c r="ER1" s="21"/>
      <c r="ES1" s="21"/>
      <c r="ET1" s="20"/>
      <c r="EU1" s="21"/>
      <c r="EV1" s="21"/>
      <c r="EW1" s="22" t="s">
        <v>1</v>
      </c>
      <c r="EX1" s="23"/>
      <c r="EY1" s="23"/>
      <c r="EZ1" s="23"/>
      <c r="FA1" s="23"/>
      <c r="FB1" s="23"/>
      <c r="FC1" s="23"/>
      <c r="FD1" s="23"/>
      <c r="FE1" s="23"/>
      <c r="FF1" s="23"/>
      <c r="FG1" s="23"/>
      <c r="FH1" s="23"/>
      <c r="FI1" s="23"/>
      <c r="FJ1" s="23"/>
      <c r="FK1" s="23"/>
      <c r="FL1" s="23"/>
    </row>
    <row r="2" spans="1:184" s="3" customFormat="1">
      <c r="A2" s="55"/>
      <c r="B2" s="55"/>
      <c r="C2" s="55"/>
      <c r="D2" s="55"/>
      <c r="E2" s="5" t="s">
        <v>2</v>
      </c>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7" t="s">
        <v>3</v>
      </c>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row>
    <row r="3" spans="1:184" s="3" customFormat="1">
      <c r="A3" s="55"/>
      <c r="B3" s="55"/>
      <c r="C3" s="55"/>
      <c r="D3" s="5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1" t="s">
        <v>4</v>
      </c>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5"/>
      <c r="DC3" s="5"/>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row>
    <row r="4" spans="1:184" s="3" customFormat="1" ht="31.5" customHeight="1">
      <c r="A4" s="55"/>
      <c r="B4" s="55"/>
      <c r="C4" s="55"/>
      <c r="D4" s="55"/>
      <c r="E4" s="57"/>
      <c r="F4" s="57"/>
      <c r="G4" s="5"/>
      <c r="H4" s="5"/>
      <c r="I4" s="57"/>
      <c r="J4" s="6" t="s">
        <v>5</v>
      </c>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46" t="s">
        <v>6</v>
      </c>
      <c r="AY4" s="46"/>
      <c r="AZ4" s="46"/>
      <c r="BA4" s="46"/>
      <c r="BB4" s="46"/>
      <c r="BC4" s="1"/>
      <c r="BD4" s="1"/>
      <c r="BE4" s="1"/>
      <c r="BF4" s="1"/>
      <c r="BG4" s="1"/>
      <c r="BH4" s="1"/>
      <c r="BI4" s="1"/>
      <c r="BJ4" s="82" t="s">
        <v>7</v>
      </c>
      <c r="BK4" s="45"/>
      <c r="BL4" s="45"/>
      <c r="BM4" s="45"/>
      <c r="BN4" s="45"/>
      <c r="BO4" s="45"/>
      <c r="BP4" s="45"/>
      <c r="BQ4" s="45"/>
      <c r="BR4" s="45"/>
      <c r="BS4" s="45"/>
      <c r="BT4" s="45"/>
      <c r="BU4" s="45"/>
      <c r="BV4" s="45"/>
      <c r="BW4" s="45"/>
      <c r="BX4" s="83" t="s">
        <v>8</v>
      </c>
      <c r="BY4" s="46"/>
      <c r="BZ4" s="46"/>
      <c r="CA4" s="46"/>
      <c r="CB4" s="46"/>
      <c r="CC4" s="46"/>
      <c r="CD4" s="46"/>
      <c r="CE4" s="46"/>
      <c r="CF4" s="46"/>
      <c r="CG4" s="46"/>
      <c r="CH4" s="46"/>
      <c r="CI4" s="46"/>
      <c r="CJ4" s="46"/>
      <c r="CK4" s="46"/>
      <c r="CL4" s="84" t="s">
        <v>9</v>
      </c>
      <c r="CM4" s="47"/>
      <c r="CN4" s="47"/>
      <c r="CO4" s="47"/>
      <c r="CP4" s="47"/>
      <c r="CQ4" s="47"/>
      <c r="CR4" s="47"/>
      <c r="CS4" s="47"/>
      <c r="CT4" s="47"/>
      <c r="CU4" s="47"/>
      <c r="CV4" s="47"/>
      <c r="CW4" s="47"/>
      <c r="CX4" s="47"/>
      <c r="CY4" s="47"/>
      <c r="CZ4" s="1"/>
      <c r="DA4" s="1"/>
      <c r="DB4" s="57"/>
      <c r="DC4" s="57"/>
      <c r="DD4" s="56"/>
      <c r="DE4" s="56"/>
      <c r="DF4" s="56"/>
      <c r="DG4" s="37" t="s">
        <v>7</v>
      </c>
      <c r="DH4" s="37"/>
      <c r="DI4" s="37"/>
      <c r="DJ4" s="37"/>
      <c r="DK4" s="37"/>
      <c r="DL4" s="37"/>
      <c r="DM4" s="37"/>
      <c r="DN4" s="37"/>
      <c r="DO4" s="37"/>
      <c r="DP4" s="37"/>
      <c r="DQ4" s="37"/>
      <c r="DR4" s="37"/>
      <c r="DS4" s="37"/>
      <c r="DT4" s="47" t="s">
        <v>8</v>
      </c>
      <c r="DU4" s="47"/>
      <c r="DV4" s="47"/>
      <c r="DW4" s="47"/>
      <c r="DX4" s="47"/>
      <c r="DY4" s="47"/>
      <c r="DZ4" s="47"/>
      <c r="EA4" s="47"/>
      <c r="EB4" s="47"/>
      <c r="EC4" s="47"/>
      <c r="ED4" s="47"/>
      <c r="EE4" s="47"/>
      <c r="EF4" s="47"/>
      <c r="EG4" s="45" t="s">
        <v>9</v>
      </c>
      <c r="EH4" s="45"/>
      <c r="EI4" s="45"/>
      <c r="EJ4" s="45"/>
      <c r="EK4" s="45"/>
      <c r="EL4" s="45"/>
      <c r="EM4" s="45"/>
      <c r="EN4" s="45"/>
      <c r="EO4" s="45"/>
      <c r="EP4" s="45"/>
      <c r="EQ4" s="45"/>
      <c r="ER4" s="45"/>
      <c r="ES4" s="45"/>
      <c r="ET4" s="56"/>
      <c r="EU4" s="56"/>
      <c r="EV4" s="55"/>
      <c r="EW4" s="7" t="s">
        <v>10</v>
      </c>
      <c r="EX4" s="56"/>
      <c r="EY4" s="56"/>
      <c r="EZ4" s="56"/>
      <c r="FA4" s="56"/>
      <c r="FB4" s="56"/>
      <c r="FC4" s="56"/>
      <c r="FD4" s="56"/>
      <c r="FE4" s="56"/>
      <c r="FF4" s="56"/>
      <c r="FG4" s="56"/>
      <c r="FH4" s="56"/>
      <c r="FI4" s="55"/>
      <c r="FJ4" s="55"/>
      <c r="FK4" s="55"/>
      <c r="FL4" s="55"/>
      <c r="FM4" s="55"/>
      <c r="FN4" s="55"/>
      <c r="FO4" s="55"/>
      <c r="FP4" s="55"/>
      <c r="FQ4" s="55"/>
      <c r="FR4" s="55"/>
      <c r="FS4" s="55"/>
      <c r="FT4" s="55"/>
      <c r="FU4" s="55"/>
      <c r="FV4" s="55"/>
      <c r="FW4" s="55"/>
      <c r="FX4" s="55"/>
      <c r="FY4" s="55"/>
      <c r="FZ4" s="55"/>
      <c r="GA4" s="55"/>
      <c r="GB4" s="55"/>
    </row>
    <row r="5" spans="1:184" s="8" customFormat="1" ht="36" customHeight="1">
      <c r="B5" s="8" t="s">
        <v>11</v>
      </c>
      <c r="E5" s="5"/>
      <c r="F5" s="5"/>
      <c r="G5" s="5"/>
      <c r="H5" s="5"/>
      <c r="I5" s="5"/>
      <c r="J5" s="6"/>
      <c r="K5" s="9" t="s">
        <v>12</v>
      </c>
      <c r="L5" s="9"/>
      <c r="M5" s="9"/>
      <c r="N5" s="45" t="s">
        <v>13</v>
      </c>
      <c r="O5" s="45"/>
      <c r="P5" s="45"/>
      <c r="Q5" s="46" t="s">
        <v>14</v>
      </c>
      <c r="R5" s="46"/>
      <c r="S5" s="46"/>
      <c r="T5" s="34" t="s">
        <v>15</v>
      </c>
      <c r="U5" s="34"/>
      <c r="V5" s="34"/>
      <c r="W5" s="45" t="s">
        <v>16</v>
      </c>
      <c r="X5" s="45"/>
      <c r="Y5" s="45"/>
      <c r="Z5" s="34" t="s">
        <v>17</v>
      </c>
      <c r="AA5" s="34"/>
      <c r="AB5" s="34"/>
      <c r="AC5" s="9" t="s">
        <v>18</v>
      </c>
      <c r="AD5" s="9"/>
      <c r="AE5" s="9"/>
      <c r="AF5" s="10" t="s">
        <v>19</v>
      </c>
      <c r="AG5" s="10"/>
      <c r="AH5" s="10"/>
      <c r="AI5" s="10"/>
      <c r="AJ5" s="11" t="s">
        <v>20</v>
      </c>
      <c r="AK5" s="11"/>
      <c r="AL5" s="11"/>
      <c r="AM5" s="11"/>
      <c r="AN5" s="2" t="s">
        <v>21</v>
      </c>
      <c r="AO5" s="2"/>
      <c r="AP5" s="2"/>
      <c r="AQ5" s="45" t="s">
        <v>22</v>
      </c>
      <c r="AR5" s="45"/>
      <c r="AS5" s="45"/>
      <c r="AT5" s="45"/>
      <c r="AU5" s="12" t="s">
        <v>23</v>
      </c>
      <c r="AV5" s="12"/>
      <c r="AW5" s="12"/>
      <c r="AX5" s="46"/>
      <c r="AY5" s="46"/>
      <c r="AZ5" s="9" t="s">
        <v>24</v>
      </c>
      <c r="BA5" s="9"/>
      <c r="BB5" s="46"/>
      <c r="BC5" s="1"/>
      <c r="BD5" s="1"/>
      <c r="BE5" s="1"/>
      <c r="BF5" s="1"/>
      <c r="BG5" s="1"/>
      <c r="BH5" s="1"/>
      <c r="BI5" s="1"/>
      <c r="BJ5" s="82"/>
      <c r="BK5" s="45"/>
      <c r="BL5" s="45"/>
      <c r="BM5" s="5" t="s">
        <v>25</v>
      </c>
      <c r="BN5" s="5"/>
      <c r="BO5" s="5"/>
      <c r="BP5" s="5"/>
      <c r="BQ5" s="45"/>
      <c r="BR5" s="5" t="s">
        <v>26</v>
      </c>
      <c r="BS5" s="5"/>
      <c r="BT5" s="5"/>
      <c r="BU5" s="45"/>
      <c r="BV5" s="45"/>
      <c r="BW5" s="45"/>
      <c r="BX5" s="83"/>
      <c r="BY5" s="46"/>
      <c r="BZ5" s="46"/>
      <c r="CA5" s="38" t="s">
        <v>25</v>
      </c>
      <c r="CB5" s="38"/>
      <c r="CC5" s="38"/>
      <c r="CD5" s="38"/>
      <c r="CE5" s="46"/>
      <c r="CF5" s="38" t="s">
        <v>26</v>
      </c>
      <c r="CG5" s="38"/>
      <c r="CH5" s="38"/>
      <c r="CI5" s="46"/>
      <c r="CJ5" s="46"/>
      <c r="CK5" s="46"/>
      <c r="CL5" s="84"/>
      <c r="CM5" s="47"/>
      <c r="CN5" s="47"/>
      <c r="CO5" s="34" t="s">
        <v>25</v>
      </c>
      <c r="CP5" s="34"/>
      <c r="CQ5" s="34"/>
      <c r="CR5" s="34"/>
      <c r="CS5" s="47"/>
      <c r="CT5" s="34" t="s">
        <v>26</v>
      </c>
      <c r="CU5" s="34"/>
      <c r="CV5" s="34"/>
      <c r="CW5" s="47"/>
      <c r="CX5" s="47"/>
      <c r="CY5" s="47"/>
      <c r="CZ5" s="1"/>
      <c r="DA5" s="1"/>
      <c r="DB5" s="13" t="s">
        <v>27</v>
      </c>
      <c r="DC5" s="13"/>
      <c r="DD5" s="56"/>
      <c r="DE5" s="56"/>
      <c r="DF5" s="56"/>
      <c r="DG5" s="79" t="s">
        <v>28</v>
      </c>
      <c r="DH5" s="79"/>
      <c r="DI5" s="79"/>
      <c r="DJ5" s="79"/>
      <c r="DK5" s="80" t="s">
        <v>29</v>
      </c>
      <c r="DL5" s="80"/>
      <c r="DM5" s="80"/>
      <c r="DN5" s="80"/>
      <c r="DO5" s="81" t="s">
        <v>30</v>
      </c>
      <c r="DP5" s="81"/>
      <c r="DQ5" s="81"/>
      <c r="DR5" s="81"/>
      <c r="DS5" s="44"/>
      <c r="DT5" s="79" t="s">
        <v>28</v>
      </c>
      <c r="DU5" s="79"/>
      <c r="DV5" s="79"/>
      <c r="DW5" s="79"/>
      <c r="DX5" s="80" t="s">
        <v>29</v>
      </c>
      <c r="DY5" s="80"/>
      <c r="DZ5" s="80"/>
      <c r="EA5" s="80"/>
      <c r="EB5" s="81" t="s">
        <v>30</v>
      </c>
      <c r="EC5" s="81"/>
      <c r="ED5" s="81"/>
      <c r="EE5" s="81"/>
      <c r="EF5" s="44"/>
      <c r="EG5" s="79" t="s">
        <v>28</v>
      </c>
      <c r="EH5" s="79"/>
      <c r="EI5" s="79"/>
      <c r="EJ5" s="79"/>
      <c r="EK5" s="80" t="s">
        <v>29</v>
      </c>
      <c r="EL5" s="80"/>
      <c r="EM5" s="80"/>
      <c r="EN5" s="80"/>
      <c r="EO5" s="81" t="s">
        <v>30</v>
      </c>
      <c r="EP5" s="81"/>
      <c r="EQ5" s="81"/>
      <c r="ER5" s="81"/>
      <c r="ES5" s="41"/>
      <c r="ET5" s="56"/>
      <c r="EU5" s="56"/>
      <c r="EW5" s="58" t="s">
        <v>31</v>
      </c>
      <c r="EX5" s="58"/>
      <c r="EY5" s="58"/>
      <c r="EZ5" s="58"/>
      <c r="FA5" s="59" t="s">
        <v>32</v>
      </c>
      <c r="FB5" s="59"/>
      <c r="FC5" s="59"/>
      <c r="FD5" s="59"/>
      <c r="FE5" s="60" t="s">
        <v>33</v>
      </c>
      <c r="FF5" s="60"/>
      <c r="FG5" s="60"/>
      <c r="FH5" s="60"/>
    </row>
    <row r="6" spans="1:184" s="18" customFormat="1" ht="102.75" customHeight="1">
      <c r="A6" s="50" t="s">
        <v>34</v>
      </c>
      <c r="B6" s="15" t="s">
        <v>35</v>
      </c>
      <c r="C6" s="15" t="s">
        <v>36</v>
      </c>
      <c r="D6" s="15" t="s">
        <v>37</v>
      </c>
      <c r="E6" s="16" t="s">
        <v>38</v>
      </c>
      <c r="F6" s="16" t="s">
        <v>39</v>
      </c>
      <c r="G6" s="16" t="s">
        <v>40</v>
      </c>
      <c r="H6" s="16" t="s">
        <v>41</v>
      </c>
      <c r="I6" s="16" t="s">
        <v>42</v>
      </c>
      <c r="J6" s="16" t="s">
        <v>43</v>
      </c>
      <c r="K6" s="16" t="s">
        <v>44</v>
      </c>
      <c r="L6" s="16" t="s">
        <v>45</v>
      </c>
      <c r="M6" s="16" t="s">
        <v>46</v>
      </c>
      <c r="N6" s="16" t="s">
        <v>47</v>
      </c>
      <c r="O6" s="16" t="s">
        <v>48</v>
      </c>
      <c r="P6" s="16" t="s">
        <v>46</v>
      </c>
      <c r="Q6" s="16" t="s">
        <v>49</v>
      </c>
      <c r="R6" s="16" t="s">
        <v>50</v>
      </c>
      <c r="S6" s="16" t="s">
        <v>46</v>
      </c>
      <c r="T6" s="16" t="s">
        <v>51</v>
      </c>
      <c r="U6" s="16" t="s">
        <v>52</v>
      </c>
      <c r="V6" s="16" t="s">
        <v>46</v>
      </c>
      <c r="W6" s="16" t="s">
        <v>53</v>
      </c>
      <c r="X6" s="16" t="s">
        <v>54</v>
      </c>
      <c r="Y6" s="16" t="s">
        <v>46</v>
      </c>
      <c r="Z6" s="16" t="s">
        <v>55</v>
      </c>
      <c r="AA6" s="16" t="s">
        <v>56</v>
      </c>
      <c r="AB6" s="16" t="s">
        <v>46</v>
      </c>
      <c r="AC6" s="16" t="s">
        <v>57</v>
      </c>
      <c r="AD6" s="16" t="s">
        <v>58</v>
      </c>
      <c r="AE6" s="16" t="s">
        <v>46</v>
      </c>
      <c r="AF6" s="16" t="s">
        <v>59</v>
      </c>
      <c r="AG6" s="16" t="s">
        <v>60</v>
      </c>
      <c r="AH6" s="16" t="s">
        <v>61</v>
      </c>
      <c r="AI6" s="16" t="s">
        <v>46</v>
      </c>
      <c r="AJ6" s="16" t="s">
        <v>62</v>
      </c>
      <c r="AK6" s="16" t="s">
        <v>63</v>
      </c>
      <c r="AL6" s="16" t="s">
        <v>64</v>
      </c>
      <c r="AM6" s="16" t="s">
        <v>46</v>
      </c>
      <c r="AN6" s="16" t="s">
        <v>65</v>
      </c>
      <c r="AO6" s="16" t="s">
        <v>66</v>
      </c>
      <c r="AP6" s="16" t="s">
        <v>46</v>
      </c>
      <c r="AQ6" s="16" t="s">
        <v>67</v>
      </c>
      <c r="AR6" s="16" t="s">
        <v>68</v>
      </c>
      <c r="AS6" s="16" t="s">
        <v>69</v>
      </c>
      <c r="AT6" s="16" t="s">
        <v>46</v>
      </c>
      <c r="AU6" s="16" t="s">
        <v>70</v>
      </c>
      <c r="AV6" s="16" t="s">
        <v>71</v>
      </c>
      <c r="AW6" s="16" t="s">
        <v>46</v>
      </c>
      <c r="AX6" s="16" t="s">
        <v>72</v>
      </c>
      <c r="AY6" s="16" t="s">
        <v>73</v>
      </c>
      <c r="AZ6" s="16" t="s">
        <v>74</v>
      </c>
      <c r="BA6" s="16" t="s">
        <v>75</v>
      </c>
      <c r="BB6" s="16" t="s">
        <v>46</v>
      </c>
      <c r="BC6" s="16" t="s">
        <v>76</v>
      </c>
      <c r="BD6" s="61" t="s">
        <v>77</v>
      </c>
      <c r="BE6" s="16" t="s">
        <v>78</v>
      </c>
      <c r="BF6" s="16" t="s">
        <v>79</v>
      </c>
      <c r="BG6" s="42" t="s">
        <v>80</v>
      </c>
      <c r="BH6" s="42" t="s">
        <v>81</v>
      </c>
      <c r="BI6" s="43" t="s">
        <v>82</v>
      </c>
      <c r="BJ6" s="16" t="s">
        <v>83</v>
      </c>
      <c r="BK6" s="16" t="s">
        <v>84</v>
      </c>
      <c r="BL6" s="40" t="s">
        <v>85</v>
      </c>
      <c r="BM6" s="16" t="s">
        <v>86</v>
      </c>
      <c r="BN6" s="16" t="s">
        <v>87</v>
      </c>
      <c r="BO6" s="16" t="s">
        <v>88</v>
      </c>
      <c r="BP6" s="16" t="s">
        <v>89</v>
      </c>
      <c r="BQ6" s="16" t="s">
        <v>90</v>
      </c>
      <c r="BR6" s="16" t="s">
        <v>91</v>
      </c>
      <c r="BS6" s="16" t="s">
        <v>92</v>
      </c>
      <c r="BT6" s="16" t="s">
        <v>93</v>
      </c>
      <c r="BU6" s="16" t="s">
        <v>94</v>
      </c>
      <c r="BV6" s="16" t="s">
        <v>95</v>
      </c>
      <c r="BW6" s="16" t="s">
        <v>46</v>
      </c>
      <c r="BX6" s="16" t="s">
        <v>83</v>
      </c>
      <c r="BY6" s="16" t="s">
        <v>84</v>
      </c>
      <c r="BZ6" s="16" t="s">
        <v>96</v>
      </c>
      <c r="CA6" s="16" t="s">
        <v>86</v>
      </c>
      <c r="CB6" s="16" t="s">
        <v>97</v>
      </c>
      <c r="CC6" s="16" t="s">
        <v>88</v>
      </c>
      <c r="CD6" s="16" t="s">
        <v>89</v>
      </c>
      <c r="CE6" s="16" t="s">
        <v>90</v>
      </c>
      <c r="CF6" s="16" t="s">
        <v>91</v>
      </c>
      <c r="CG6" s="16" t="s">
        <v>92</v>
      </c>
      <c r="CH6" s="16" t="s">
        <v>93</v>
      </c>
      <c r="CI6" s="16" t="s">
        <v>94</v>
      </c>
      <c r="CJ6" s="16" t="s">
        <v>95</v>
      </c>
      <c r="CK6" s="16" t="s">
        <v>46</v>
      </c>
      <c r="CL6" s="16" t="s">
        <v>83</v>
      </c>
      <c r="CM6" s="16" t="s">
        <v>84</v>
      </c>
      <c r="CN6" s="16" t="s">
        <v>98</v>
      </c>
      <c r="CO6" s="16" t="s">
        <v>86</v>
      </c>
      <c r="CP6" s="16" t="s">
        <v>97</v>
      </c>
      <c r="CQ6" s="16" t="s">
        <v>88</v>
      </c>
      <c r="CR6" s="16" t="s">
        <v>89</v>
      </c>
      <c r="CS6" s="16" t="s">
        <v>90</v>
      </c>
      <c r="CT6" s="16" t="s">
        <v>91</v>
      </c>
      <c r="CU6" s="16" t="s">
        <v>92</v>
      </c>
      <c r="CV6" s="16" t="s">
        <v>93</v>
      </c>
      <c r="CW6" s="16" t="s">
        <v>94</v>
      </c>
      <c r="CX6" s="16" t="s">
        <v>95</v>
      </c>
      <c r="CY6" s="16" t="s">
        <v>46</v>
      </c>
      <c r="CZ6" s="16" t="s">
        <v>99</v>
      </c>
      <c r="DA6" s="16" t="s">
        <v>46</v>
      </c>
      <c r="DB6" s="16" t="s">
        <v>100</v>
      </c>
      <c r="DC6" s="16" t="s">
        <v>46</v>
      </c>
      <c r="DD6" s="19" t="s">
        <v>101</v>
      </c>
      <c r="DE6" s="17" t="s">
        <v>102</v>
      </c>
      <c r="DF6" s="19" t="s">
        <v>103</v>
      </c>
      <c r="DG6" s="17" t="s">
        <v>104</v>
      </c>
      <c r="DH6" s="17" t="s">
        <v>105</v>
      </c>
      <c r="DI6" s="17" t="s">
        <v>106</v>
      </c>
      <c r="DJ6" s="17" t="s">
        <v>107</v>
      </c>
      <c r="DK6" s="17" t="s">
        <v>108</v>
      </c>
      <c r="DL6" s="17" t="s">
        <v>109</v>
      </c>
      <c r="DM6" s="17" t="s">
        <v>110</v>
      </c>
      <c r="DN6" s="17" t="s">
        <v>111</v>
      </c>
      <c r="DO6" s="17" t="s">
        <v>112</v>
      </c>
      <c r="DP6" s="17" t="s">
        <v>113</v>
      </c>
      <c r="DQ6" s="17" t="s">
        <v>114</v>
      </c>
      <c r="DR6" s="17" t="s">
        <v>115</v>
      </c>
      <c r="DS6" s="19" t="s">
        <v>116</v>
      </c>
      <c r="DT6" s="17" t="s">
        <v>104</v>
      </c>
      <c r="DU6" s="17" t="s">
        <v>105</v>
      </c>
      <c r="DV6" s="17" t="s">
        <v>106</v>
      </c>
      <c r="DW6" s="17" t="s">
        <v>107</v>
      </c>
      <c r="DX6" s="17" t="s">
        <v>108</v>
      </c>
      <c r="DY6" s="17" t="s">
        <v>109</v>
      </c>
      <c r="DZ6" s="17" t="s">
        <v>110</v>
      </c>
      <c r="EA6" s="17" t="s">
        <v>111</v>
      </c>
      <c r="EB6" s="17" t="s">
        <v>112</v>
      </c>
      <c r="EC6" s="17" t="s">
        <v>113</v>
      </c>
      <c r="ED6" s="17" t="s">
        <v>114</v>
      </c>
      <c r="EE6" s="17" t="s">
        <v>115</v>
      </c>
      <c r="EF6" s="19" t="s">
        <v>117</v>
      </c>
      <c r="EG6" s="17" t="s">
        <v>104</v>
      </c>
      <c r="EH6" s="17" t="s">
        <v>105</v>
      </c>
      <c r="EI6" s="17" t="s">
        <v>106</v>
      </c>
      <c r="EJ6" s="17" t="s">
        <v>107</v>
      </c>
      <c r="EK6" s="17" t="s">
        <v>108</v>
      </c>
      <c r="EL6" s="17" t="s">
        <v>109</v>
      </c>
      <c r="EM6" s="17" t="s">
        <v>110</v>
      </c>
      <c r="EN6" s="17" t="s">
        <v>111</v>
      </c>
      <c r="EO6" s="17" t="s">
        <v>112</v>
      </c>
      <c r="EP6" s="17" t="s">
        <v>113</v>
      </c>
      <c r="EQ6" s="17" t="s">
        <v>114</v>
      </c>
      <c r="ER6" s="17" t="s">
        <v>115</v>
      </c>
      <c r="ES6" s="19" t="s">
        <v>118</v>
      </c>
      <c r="ET6" s="17" t="s">
        <v>119</v>
      </c>
      <c r="EU6" s="17" t="s">
        <v>120</v>
      </c>
      <c r="EV6" s="16" t="s">
        <v>46</v>
      </c>
      <c r="EW6" s="17" t="s">
        <v>121</v>
      </c>
      <c r="EX6" s="17" t="s">
        <v>122</v>
      </c>
      <c r="EY6" s="17" t="s">
        <v>123</v>
      </c>
      <c r="EZ6" s="17" t="s">
        <v>120</v>
      </c>
      <c r="FA6" s="17" t="s">
        <v>121</v>
      </c>
      <c r="FB6" s="17" t="s">
        <v>122</v>
      </c>
      <c r="FC6" s="17" t="s">
        <v>123</v>
      </c>
      <c r="FD6" s="17" t="s">
        <v>120</v>
      </c>
      <c r="FE6" s="17" t="s">
        <v>121</v>
      </c>
      <c r="FF6" s="17" t="s">
        <v>122</v>
      </c>
      <c r="FG6" s="17" t="s">
        <v>123</v>
      </c>
      <c r="FH6" s="17" t="s">
        <v>120</v>
      </c>
      <c r="FI6" s="8"/>
      <c r="FJ6" s="8"/>
      <c r="FK6" s="8"/>
      <c r="FL6" s="8"/>
      <c r="FM6" s="8"/>
      <c r="FN6" s="8"/>
      <c r="FO6" s="8"/>
      <c r="FP6" s="8"/>
      <c r="FQ6" s="8"/>
      <c r="FR6" s="8"/>
      <c r="FS6" s="8"/>
      <c r="FT6" s="8"/>
      <c r="FU6" s="8"/>
      <c r="FV6" s="8"/>
      <c r="FW6" s="8"/>
      <c r="FX6" s="8"/>
      <c r="FY6" s="8"/>
      <c r="FZ6" s="8"/>
      <c r="GA6" s="8"/>
      <c r="GB6" s="8"/>
    </row>
    <row r="7" spans="1:184" s="49" customFormat="1">
      <c r="A7" s="49">
        <v>1</v>
      </c>
      <c r="B7" s="49" t="s">
        <v>124</v>
      </c>
      <c r="C7" s="49" t="s">
        <v>125</v>
      </c>
      <c r="D7" s="49" t="s">
        <v>126</v>
      </c>
      <c r="E7" s="49" t="s">
        <v>127</v>
      </c>
      <c r="F7" s="49" t="s">
        <v>128</v>
      </c>
      <c r="G7" s="49" t="s">
        <v>129</v>
      </c>
      <c r="H7" s="49">
        <v>1</v>
      </c>
      <c r="I7" s="49">
        <v>100</v>
      </c>
      <c r="J7" s="49" t="s">
        <v>130</v>
      </c>
      <c r="K7" s="52" t="s">
        <v>131</v>
      </c>
      <c r="L7" s="49">
        <v>12</v>
      </c>
      <c r="N7" s="49" t="s">
        <v>132</v>
      </c>
      <c r="O7" s="49" t="s">
        <v>133</v>
      </c>
      <c r="Q7" s="52" t="s">
        <v>134</v>
      </c>
      <c r="R7" s="49" t="s">
        <v>135</v>
      </c>
      <c r="T7" s="49" t="s">
        <v>136</v>
      </c>
      <c r="W7" s="49" t="s">
        <v>136</v>
      </c>
      <c r="X7" s="49">
        <v>5</v>
      </c>
      <c r="Z7" s="49" t="s">
        <v>136</v>
      </c>
      <c r="AC7" s="49" t="s">
        <v>137</v>
      </c>
      <c r="AD7" s="49">
        <v>0.95</v>
      </c>
      <c r="AF7" s="49">
        <v>16</v>
      </c>
      <c r="AG7" s="49">
        <v>0.1</v>
      </c>
      <c r="AH7" s="49" t="s">
        <v>138</v>
      </c>
      <c r="AI7" s="49" t="s">
        <v>139</v>
      </c>
      <c r="AJ7" s="49">
        <v>400</v>
      </c>
      <c r="AN7" s="49">
        <v>60</v>
      </c>
      <c r="AO7" s="49">
        <v>1</v>
      </c>
      <c r="AP7" s="49" t="s">
        <v>140</v>
      </c>
      <c r="AQ7" s="49">
        <v>1</v>
      </c>
      <c r="AR7" s="49">
        <v>1.5</v>
      </c>
      <c r="AU7" s="49">
        <v>1</v>
      </c>
      <c r="AV7" s="49">
        <v>1</v>
      </c>
      <c r="AX7" s="52" t="s">
        <v>141</v>
      </c>
      <c r="AY7" s="49" t="s">
        <v>142</v>
      </c>
      <c r="AZ7" s="49">
        <v>-79</v>
      </c>
      <c r="BA7" s="49">
        <v>0.8</v>
      </c>
      <c r="BC7" s="49" t="s">
        <v>143</v>
      </c>
      <c r="BD7" s="49" t="s">
        <v>144</v>
      </c>
      <c r="BE7" s="49">
        <v>10</v>
      </c>
      <c r="BF7" s="49">
        <v>1</v>
      </c>
      <c r="BJ7" s="49" t="s">
        <v>145</v>
      </c>
      <c r="BK7" s="49">
        <v>60</v>
      </c>
      <c r="BL7" s="49">
        <v>1</v>
      </c>
      <c r="BM7" s="49">
        <v>20833</v>
      </c>
      <c r="BN7" s="49">
        <v>0.105</v>
      </c>
      <c r="BO7" s="49">
        <v>1.5</v>
      </c>
      <c r="BP7" s="49">
        <v>0.5</v>
      </c>
      <c r="BQ7" s="54">
        <v>10</v>
      </c>
      <c r="BR7" s="49">
        <v>0</v>
      </c>
      <c r="BS7" s="49">
        <v>0</v>
      </c>
      <c r="BT7" s="49">
        <v>0</v>
      </c>
      <c r="BU7" s="49">
        <v>30</v>
      </c>
      <c r="BV7" s="49" t="s">
        <v>146</v>
      </c>
      <c r="BX7" s="49" t="s">
        <v>147</v>
      </c>
      <c r="CF7" s="54"/>
      <c r="CL7" s="49" t="s">
        <v>147</v>
      </c>
      <c r="CU7" s="54"/>
      <c r="CZ7" s="49" t="s">
        <v>148</v>
      </c>
      <c r="DB7" s="49" t="s">
        <v>149</v>
      </c>
      <c r="DD7" s="53">
        <v>7.1</v>
      </c>
      <c r="DE7" s="49">
        <f>FLOOR(DD7,1)</f>
        <v>7</v>
      </c>
      <c r="DF7" s="51"/>
      <c r="DG7" s="53"/>
      <c r="DH7" s="53"/>
      <c r="DI7" s="53"/>
      <c r="DJ7" s="53"/>
      <c r="DK7" s="53"/>
      <c r="DL7" s="53"/>
      <c r="DM7" s="53"/>
      <c r="DN7" s="53"/>
      <c r="DO7" s="53"/>
      <c r="DP7" s="53"/>
      <c r="DQ7" s="53"/>
      <c r="DR7" s="53"/>
      <c r="EQ7" s="48"/>
    </row>
    <row r="8" spans="1:184" s="49" customFormat="1">
      <c r="A8" s="49">
        <v>2</v>
      </c>
      <c r="B8" s="49" t="s">
        <v>124</v>
      </c>
      <c r="C8" s="49" t="s">
        <v>150</v>
      </c>
      <c r="D8" s="49" t="s">
        <v>126</v>
      </c>
      <c r="E8" s="49" t="s">
        <v>127</v>
      </c>
      <c r="F8" s="49" t="s">
        <v>128</v>
      </c>
      <c r="G8" s="49" t="s">
        <v>129</v>
      </c>
      <c r="H8" s="49">
        <v>1</v>
      </c>
      <c r="I8" s="49">
        <v>100</v>
      </c>
      <c r="J8" s="49" t="s">
        <v>130</v>
      </c>
      <c r="K8" s="52" t="s">
        <v>131</v>
      </c>
      <c r="L8" s="49">
        <v>12</v>
      </c>
      <c r="N8" s="49" t="s">
        <v>132</v>
      </c>
      <c r="O8" s="49" t="s">
        <v>133</v>
      </c>
      <c r="Q8" s="52" t="s">
        <v>134</v>
      </c>
      <c r="R8" s="49" t="s">
        <v>135</v>
      </c>
      <c r="T8" s="49" t="s">
        <v>136</v>
      </c>
      <c r="W8" s="49" t="s">
        <v>135</v>
      </c>
      <c r="X8" s="49">
        <v>5</v>
      </c>
      <c r="Z8" s="49" t="s">
        <v>136</v>
      </c>
      <c r="AC8" s="49" t="s">
        <v>137</v>
      </c>
      <c r="AD8" s="49">
        <v>0.95</v>
      </c>
      <c r="AF8" s="49">
        <v>16</v>
      </c>
      <c r="AG8" s="49">
        <v>0.1</v>
      </c>
      <c r="AH8" s="49" t="s">
        <v>138</v>
      </c>
      <c r="AI8" s="49" t="s">
        <v>139</v>
      </c>
      <c r="AJ8" s="49">
        <v>400</v>
      </c>
      <c r="AN8" s="49">
        <v>60</v>
      </c>
      <c r="AO8" s="49">
        <v>1</v>
      </c>
      <c r="AP8" s="49" t="s">
        <v>140</v>
      </c>
      <c r="AQ8" s="49">
        <v>1</v>
      </c>
      <c r="AR8" s="49">
        <v>1.5</v>
      </c>
      <c r="AU8" s="49">
        <v>1</v>
      </c>
      <c r="AV8" s="49">
        <v>1</v>
      </c>
      <c r="AX8" s="52" t="s">
        <v>141</v>
      </c>
      <c r="AY8" s="49" t="s">
        <v>142</v>
      </c>
      <c r="AZ8" s="49">
        <v>-79</v>
      </c>
      <c r="BA8" s="49">
        <v>0.8</v>
      </c>
      <c r="BC8" s="49" t="s">
        <v>143</v>
      </c>
      <c r="BD8" s="49" t="s">
        <v>144</v>
      </c>
      <c r="BE8" s="49">
        <v>10</v>
      </c>
      <c r="BF8" s="49">
        <v>1</v>
      </c>
      <c r="BJ8" s="49" t="s">
        <v>145</v>
      </c>
      <c r="BK8" s="49">
        <v>60</v>
      </c>
      <c r="BL8" s="49">
        <v>1</v>
      </c>
      <c r="BM8" s="49">
        <v>20833</v>
      </c>
      <c r="BN8" s="49">
        <v>0.105</v>
      </c>
      <c r="BO8" s="49">
        <v>1.5</v>
      </c>
      <c r="BP8" s="49">
        <v>0.5</v>
      </c>
      <c r="BQ8" s="54">
        <v>10</v>
      </c>
      <c r="BR8" s="49">
        <v>0</v>
      </c>
      <c r="BS8" s="49">
        <v>0</v>
      </c>
      <c r="BT8" s="49">
        <v>0</v>
      </c>
      <c r="BU8" s="49">
        <v>30</v>
      </c>
      <c r="BV8" s="49" t="s">
        <v>146</v>
      </c>
      <c r="BX8" s="49" t="s">
        <v>147</v>
      </c>
      <c r="CF8" s="54"/>
      <c r="CL8" s="49" t="s">
        <v>147</v>
      </c>
      <c r="CU8" s="54"/>
      <c r="CZ8" s="49" t="s">
        <v>148</v>
      </c>
      <c r="DB8" s="49" t="s">
        <v>149</v>
      </c>
      <c r="DD8" s="53">
        <v>6.8</v>
      </c>
      <c r="DE8" s="49">
        <f t="shared" ref="DE8:DE10" si="0">FLOOR(DD8,1)</f>
        <v>6</v>
      </c>
      <c r="DF8" s="51"/>
      <c r="DG8" s="53"/>
      <c r="DH8" s="53"/>
      <c r="DI8" s="53"/>
      <c r="DJ8" s="53"/>
      <c r="DK8" s="53"/>
      <c r="DL8" s="53"/>
      <c r="DM8" s="53"/>
      <c r="DN8" s="53"/>
      <c r="DO8" s="53"/>
      <c r="DP8" s="53"/>
      <c r="DQ8" s="53"/>
      <c r="DR8" s="53"/>
      <c r="EQ8" s="48"/>
    </row>
    <row r="9" spans="1:184" s="49" customFormat="1">
      <c r="A9" s="49">
        <v>3</v>
      </c>
      <c r="B9" s="49" t="s">
        <v>124</v>
      </c>
      <c r="C9" s="49" t="s">
        <v>151</v>
      </c>
      <c r="D9" s="49" t="s">
        <v>126</v>
      </c>
      <c r="E9" s="49" t="s">
        <v>127</v>
      </c>
      <c r="F9" s="49" t="s">
        <v>128</v>
      </c>
      <c r="G9" s="49" t="s">
        <v>129</v>
      </c>
      <c r="H9" s="49">
        <v>1</v>
      </c>
      <c r="I9" s="49">
        <v>100</v>
      </c>
      <c r="J9" s="49" t="s">
        <v>130</v>
      </c>
      <c r="K9" s="52" t="s">
        <v>131</v>
      </c>
      <c r="L9" s="49">
        <v>12</v>
      </c>
      <c r="N9" s="49" t="s">
        <v>132</v>
      </c>
      <c r="O9" s="49" t="s">
        <v>133</v>
      </c>
      <c r="Q9" s="52" t="s">
        <v>134</v>
      </c>
      <c r="R9" s="49" t="s">
        <v>135</v>
      </c>
      <c r="T9" s="49" t="s">
        <v>136</v>
      </c>
      <c r="W9" s="49" t="s">
        <v>136</v>
      </c>
      <c r="X9" s="49">
        <v>5</v>
      </c>
      <c r="Z9" s="49" t="s">
        <v>136</v>
      </c>
      <c r="AC9" s="49" t="s">
        <v>137</v>
      </c>
      <c r="AD9" s="49">
        <v>0.95</v>
      </c>
      <c r="AF9" s="49">
        <v>16</v>
      </c>
      <c r="AG9" s="49">
        <v>0.1</v>
      </c>
      <c r="AH9" s="49" t="s">
        <v>138</v>
      </c>
      <c r="AI9" s="49" t="s">
        <v>139</v>
      </c>
      <c r="AJ9" s="49">
        <v>400</v>
      </c>
      <c r="AN9" s="49">
        <v>60</v>
      </c>
      <c r="AO9" s="49">
        <v>1</v>
      </c>
      <c r="AP9" s="49" t="s">
        <v>140</v>
      </c>
      <c r="AQ9" s="49">
        <v>1</v>
      </c>
      <c r="AR9" s="49">
        <v>1.5</v>
      </c>
      <c r="AU9" s="49">
        <v>1</v>
      </c>
      <c r="AV9" s="49">
        <v>1</v>
      </c>
      <c r="AX9" s="52" t="s">
        <v>141</v>
      </c>
      <c r="AY9" s="49" t="s">
        <v>142</v>
      </c>
      <c r="AZ9" s="49">
        <v>-79</v>
      </c>
      <c r="BA9" s="49">
        <v>0.8</v>
      </c>
      <c r="BC9" s="49" t="s">
        <v>143</v>
      </c>
      <c r="BD9" s="49" t="s">
        <v>144</v>
      </c>
      <c r="BE9" s="49">
        <v>10</v>
      </c>
      <c r="BF9" s="49">
        <v>1</v>
      </c>
      <c r="BJ9" s="49" t="s">
        <v>145</v>
      </c>
      <c r="BK9" s="49">
        <v>60</v>
      </c>
      <c r="BL9" s="49">
        <v>1</v>
      </c>
      <c r="BM9" s="49">
        <v>20833</v>
      </c>
      <c r="BN9" s="49">
        <v>0.10500000000000001</v>
      </c>
      <c r="BO9" s="49">
        <v>1.5</v>
      </c>
      <c r="BP9" s="49">
        <v>0.5</v>
      </c>
      <c r="BQ9" s="54">
        <v>10</v>
      </c>
      <c r="BR9" s="49">
        <v>0</v>
      </c>
      <c r="BS9" s="49">
        <v>0</v>
      </c>
      <c r="BT9" s="49">
        <v>0</v>
      </c>
      <c r="BU9" s="49">
        <v>30</v>
      </c>
      <c r="BV9" s="49" t="s">
        <v>146</v>
      </c>
      <c r="BX9" s="49" t="s">
        <v>147</v>
      </c>
      <c r="CF9" s="54"/>
      <c r="CL9" s="49" t="s">
        <v>147</v>
      </c>
      <c r="CU9" s="54"/>
      <c r="CZ9" s="49" t="s">
        <v>148</v>
      </c>
      <c r="DB9" s="49" t="s">
        <v>149</v>
      </c>
      <c r="DD9" s="53">
        <v>6.86</v>
      </c>
      <c r="DE9" s="49">
        <f t="shared" si="0"/>
        <v>6</v>
      </c>
      <c r="DF9" s="51"/>
      <c r="DG9" s="53"/>
      <c r="DH9" s="53"/>
      <c r="DI9" s="53"/>
      <c r="DJ9" s="53"/>
      <c r="DK9" s="53"/>
      <c r="DL9" s="53"/>
      <c r="DM9" s="53"/>
      <c r="DN9" s="53"/>
      <c r="DO9" s="53"/>
      <c r="DP9" s="53"/>
      <c r="DQ9" s="53"/>
      <c r="DR9" s="53"/>
      <c r="EQ9" s="48"/>
    </row>
    <row r="10" spans="1:184" s="49" customFormat="1">
      <c r="A10" s="49">
        <v>4</v>
      </c>
      <c r="B10" s="49" t="s">
        <v>124</v>
      </c>
      <c r="C10" s="49" t="s">
        <v>152</v>
      </c>
      <c r="D10" s="49" t="s">
        <v>126</v>
      </c>
      <c r="E10" s="49" t="s">
        <v>127</v>
      </c>
      <c r="F10" s="49" t="s">
        <v>128</v>
      </c>
      <c r="G10" s="49" t="s">
        <v>129</v>
      </c>
      <c r="H10" s="49">
        <v>1</v>
      </c>
      <c r="I10" s="49">
        <v>100</v>
      </c>
      <c r="J10" s="49" t="s">
        <v>130</v>
      </c>
      <c r="K10" s="52" t="s">
        <v>131</v>
      </c>
      <c r="L10" s="49">
        <v>12</v>
      </c>
      <c r="N10" s="49" t="s">
        <v>132</v>
      </c>
      <c r="O10" s="49" t="s">
        <v>133</v>
      </c>
      <c r="Q10" s="52" t="s">
        <v>134</v>
      </c>
      <c r="R10" s="49" t="s">
        <v>135</v>
      </c>
      <c r="T10" s="49" t="s">
        <v>136</v>
      </c>
      <c r="W10" s="49" t="s">
        <v>136</v>
      </c>
      <c r="X10" s="49">
        <v>5</v>
      </c>
      <c r="Z10" s="49" t="s">
        <v>135</v>
      </c>
      <c r="AC10" s="49" t="s">
        <v>137</v>
      </c>
      <c r="AD10" s="49">
        <v>0.95</v>
      </c>
      <c r="AF10" s="49">
        <v>16</v>
      </c>
      <c r="AG10" s="49">
        <v>0.1</v>
      </c>
      <c r="AH10" s="49" t="s">
        <v>138</v>
      </c>
      <c r="AI10" s="49" t="s">
        <v>139</v>
      </c>
      <c r="AJ10" s="49">
        <v>400</v>
      </c>
      <c r="AN10" s="49">
        <v>60</v>
      </c>
      <c r="AO10" s="49">
        <v>1</v>
      </c>
      <c r="AP10" s="49" t="s">
        <v>140</v>
      </c>
      <c r="AQ10" s="49">
        <v>1</v>
      </c>
      <c r="AR10" s="49">
        <v>1.5</v>
      </c>
      <c r="AU10" s="49">
        <v>1</v>
      </c>
      <c r="AV10" s="49">
        <v>1</v>
      </c>
      <c r="AX10" s="52" t="s">
        <v>141</v>
      </c>
      <c r="AY10" s="49" t="s">
        <v>142</v>
      </c>
      <c r="AZ10" s="49">
        <v>-79</v>
      </c>
      <c r="BA10" s="49">
        <v>0.8</v>
      </c>
      <c r="BC10" s="49" t="s">
        <v>143</v>
      </c>
      <c r="BD10" s="49" t="s">
        <v>144</v>
      </c>
      <c r="BE10" s="49">
        <v>10</v>
      </c>
      <c r="BF10" s="49">
        <v>1</v>
      </c>
      <c r="BJ10" s="49" t="s">
        <v>145</v>
      </c>
      <c r="BK10" s="49">
        <v>60</v>
      </c>
      <c r="BL10" s="49">
        <v>1</v>
      </c>
      <c r="BM10" s="49">
        <v>20833</v>
      </c>
      <c r="BN10" s="49">
        <v>0.10500000000000001</v>
      </c>
      <c r="BO10" s="49">
        <v>1.5</v>
      </c>
      <c r="BP10" s="49">
        <v>0.5</v>
      </c>
      <c r="BQ10" s="54">
        <v>10</v>
      </c>
      <c r="BR10" s="49">
        <v>0</v>
      </c>
      <c r="BS10" s="49">
        <v>0</v>
      </c>
      <c r="BT10" s="49">
        <v>0</v>
      </c>
      <c r="BU10" s="49">
        <v>30</v>
      </c>
      <c r="BV10" s="49" t="s">
        <v>146</v>
      </c>
      <c r="BX10" s="49" t="s">
        <v>147</v>
      </c>
      <c r="CF10" s="54"/>
      <c r="CL10" s="49" t="s">
        <v>147</v>
      </c>
      <c r="CU10" s="54"/>
      <c r="CZ10" s="49" t="s">
        <v>148</v>
      </c>
      <c r="DB10" s="49" t="s">
        <v>149</v>
      </c>
      <c r="DD10" s="53">
        <v>6.35</v>
      </c>
      <c r="DE10" s="49">
        <f t="shared" si="0"/>
        <v>6</v>
      </c>
      <c r="DF10" s="51"/>
      <c r="DG10" s="53"/>
      <c r="DH10" s="53"/>
      <c r="DI10" s="53"/>
      <c r="DJ10" s="53"/>
      <c r="DK10" s="53"/>
      <c r="DL10" s="53"/>
      <c r="DM10" s="53"/>
      <c r="DN10" s="53"/>
      <c r="DO10" s="53"/>
      <c r="DP10" s="53"/>
      <c r="DQ10" s="53"/>
      <c r="DR10" s="53"/>
      <c r="EQ10" s="48"/>
    </row>
    <row r="11" spans="1:184" s="49" customFormat="1">
      <c r="A11" s="49">
        <v>5</v>
      </c>
      <c r="B11" s="49" t="s">
        <v>124</v>
      </c>
      <c r="C11" s="49" t="s">
        <v>270</v>
      </c>
      <c r="D11" s="49" t="s">
        <v>126</v>
      </c>
      <c r="E11" s="49" t="s">
        <v>127</v>
      </c>
      <c r="F11" s="49" t="s">
        <v>128</v>
      </c>
      <c r="G11" s="49" t="s">
        <v>129</v>
      </c>
      <c r="H11" s="49">
        <v>1</v>
      </c>
      <c r="I11" s="49">
        <v>100</v>
      </c>
      <c r="J11" s="49" t="s">
        <v>130</v>
      </c>
      <c r="K11" s="52" t="s">
        <v>131</v>
      </c>
      <c r="L11" s="49">
        <v>12</v>
      </c>
      <c r="N11" s="49" t="s">
        <v>132</v>
      </c>
      <c r="O11" s="49" t="s">
        <v>133</v>
      </c>
      <c r="Q11" s="52" t="s">
        <v>134</v>
      </c>
      <c r="R11" s="49" t="s">
        <v>135</v>
      </c>
      <c r="T11" s="49" t="s">
        <v>136</v>
      </c>
      <c r="W11" s="49" t="s">
        <v>136</v>
      </c>
      <c r="X11" s="49">
        <v>5</v>
      </c>
      <c r="Z11" s="49" t="s">
        <v>135</v>
      </c>
      <c r="AC11" s="49" t="s">
        <v>137</v>
      </c>
      <c r="AD11" s="49">
        <v>0.95</v>
      </c>
      <c r="AF11" s="49">
        <v>16</v>
      </c>
      <c r="AG11" s="49">
        <v>0.1</v>
      </c>
      <c r="AH11" s="49" t="s">
        <v>138</v>
      </c>
      <c r="AI11" s="49" t="s">
        <v>139</v>
      </c>
      <c r="AJ11" s="49">
        <v>400</v>
      </c>
      <c r="AN11" s="49">
        <v>60</v>
      </c>
      <c r="AO11" s="49">
        <v>1</v>
      </c>
      <c r="AP11" s="49" t="s">
        <v>140</v>
      </c>
      <c r="AQ11" s="49">
        <v>1</v>
      </c>
      <c r="AR11" s="49">
        <v>1.5</v>
      </c>
      <c r="AU11" s="49">
        <v>1</v>
      </c>
      <c r="AV11" s="49">
        <v>1</v>
      </c>
      <c r="AX11" s="52" t="s">
        <v>141</v>
      </c>
      <c r="AY11" s="49" t="s">
        <v>142</v>
      </c>
      <c r="AZ11" s="49">
        <v>-79</v>
      </c>
      <c r="BA11" s="49">
        <v>0.8</v>
      </c>
      <c r="BC11" s="49" t="s">
        <v>143</v>
      </c>
      <c r="BD11" s="49" t="s">
        <v>144</v>
      </c>
      <c r="BE11" s="49">
        <v>10</v>
      </c>
      <c r="BF11" s="49">
        <v>1</v>
      </c>
      <c r="BJ11" s="49" t="s">
        <v>145</v>
      </c>
      <c r="BK11" s="49">
        <v>60</v>
      </c>
      <c r="BL11" s="49">
        <v>1</v>
      </c>
      <c r="BM11" s="49">
        <v>20833</v>
      </c>
      <c r="BN11" s="49">
        <v>0.10500000000000001</v>
      </c>
      <c r="BO11" s="49">
        <v>1.5</v>
      </c>
      <c r="BP11" s="49">
        <v>0.5</v>
      </c>
      <c r="BQ11" s="54">
        <v>10</v>
      </c>
      <c r="BR11" s="49">
        <v>0</v>
      </c>
      <c r="BS11" s="49">
        <v>0</v>
      </c>
      <c r="BT11" s="49">
        <v>0</v>
      </c>
      <c r="BU11" s="49">
        <v>30</v>
      </c>
      <c r="BV11" s="49" t="s">
        <v>146</v>
      </c>
      <c r="BX11" s="49" t="s">
        <v>147</v>
      </c>
      <c r="CF11" s="54"/>
      <c r="CL11" s="49" t="s">
        <v>147</v>
      </c>
      <c r="CU11" s="54"/>
      <c r="CZ11" s="49" t="s">
        <v>148</v>
      </c>
      <c r="DB11" s="49" t="s">
        <v>149</v>
      </c>
      <c r="DD11" s="53">
        <v>6.97</v>
      </c>
      <c r="DE11" s="49">
        <f>FLOOR(DD11,1)</f>
        <v>6</v>
      </c>
      <c r="DF11" s="51"/>
      <c r="DG11" s="53"/>
      <c r="DH11" s="53"/>
      <c r="DI11" s="53"/>
      <c r="DJ11" s="53"/>
      <c r="DK11" s="53"/>
      <c r="DL11" s="53"/>
      <c r="DM11" s="53"/>
      <c r="DN11" s="53"/>
      <c r="DO11" s="53"/>
      <c r="DP11" s="53"/>
      <c r="DQ11" s="53"/>
      <c r="DR11" s="53"/>
      <c r="EQ11" s="48"/>
    </row>
    <row r="12" spans="1:184" s="49" customFormat="1">
      <c r="A12" s="49">
        <v>6</v>
      </c>
      <c r="B12" s="49" t="s">
        <v>124</v>
      </c>
      <c r="C12" s="49" t="s">
        <v>153</v>
      </c>
      <c r="D12" s="49" t="s">
        <v>126</v>
      </c>
      <c r="E12" s="49" t="s">
        <v>127</v>
      </c>
      <c r="F12" s="49" t="s">
        <v>128</v>
      </c>
      <c r="G12" s="49" t="s">
        <v>129</v>
      </c>
      <c r="H12" s="49">
        <v>1</v>
      </c>
      <c r="I12" s="49">
        <v>100</v>
      </c>
      <c r="J12" s="49" t="s">
        <v>130</v>
      </c>
      <c r="K12" s="52" t="s">
        <v>131</v>
      </c>
      <c r="L12" s="49">
        <v>12</v>
      </c>
      <c r="N12" s="49" t="s">
        <v>132</v>
      </c>
      <c r="O12" s="49" t="s">
        <v>133</v>
      </c>
      <c r="Q12" s="52" t="s">
        <v>134</v>
      </c>
      <c r="R12" s="49" t="s">
        <v>135</v>
      </c>
      <c r="T12" s="49" t="s">
        <v>136</v>
      </c>
      <c r="W12" s="49" t="s">
        <v>136</v>
      </c>
      <c r="X12" s="49">
        <v>5</v>
      </c>
      <c r="Z12" s="49" t="s">
        <v>136</v>
      </c>
      <c r="AC12" s="49" t="s">
        <v>137</v>
      </c>
      <c r="AD12" s="49">
        <v>0.95</v>
      </c>
      <c r="AF12" s="49">
        <v>16</v>
      </c>
      <c r="AG12" s="49">
        <v>0.1</v>
      </c>
      <c r="AH12" s="49" t="s">
        <v>138</v>
      </c>
      <c r="AI12" s="49" t="s">
        <v>139</v>
      </c>
      <c r="AJ12" s="49">
        <v>400</v>
      </c>
      <c r="AN12" s="49">
        <v>60</v>
      </c>
      <c r="AO12" s="49">
        <v>1</v>
      </c>
      <c r="AP12" s="49" t="s">
        <v>140</v>
      </c>
      <c r="AQ12" s="49">
        <v>1</v>
      </c>
      <c r="AR12" s="49">
        <v>1.5</v>
      </c>
      <c r="AU12" s="49">
        <v>1</v>
      </c>
      <c r="AV12" s="49">
        <v>1</v>
      </c>
      <c r="AX12" s="52" t="s">
        <v>141</v>
      </c>
      <c r="AY12" s="49" t="s">
        <v>142</v>
      </c>
      <c r="AZ12" s="49">
        <v>-79</v>
      </c>
      <c r="BA12" s="49">
        <v>0.8</v>
      </c>
      <c r="BC12" s="49" t="s">
        <v>143</v>
      </c>
      <c r="BD12" s="49" t="s">
        <v>144</v>
      </c>
      <c r="BE12" s="49">
        <v>10</v>
      </c>
      <c r="BF12" s="49">
        <v>1</v>
      </c>
      <c r="BJ12" s="49" t="s">
        <v>145</v>
      </c>
      <c r="BK12" s="49">
        <v>60</v>
      </c>
      <c r="BL12" s="49">
        <v>1</v>
      </c>
      <c r="BM12" s="49">
        <v>20833</v>
      </c>
      <c r="BN12" s="49">
        <v>0.105</v>
      </c>
      <c r="BO12" s="49">
        <v>1.5</v>
      </c>
      <c r="BP12" s="49">
        <v>0.5</v>
      </c>
      <c r="BQ12" s="54">
        <v>10</v>
      </c>
      <c r="BR12" s="49">
        <v>0</v>
      </c>
      <c r="BS12" s="49">
        <v>0</v>
      </c>
      <c r="BT12" s="49">
        <v>0</v>
      </c>
      <c r="BU12" s="49">
        <v>10</v>
      </c>
      <c r="BV12" s="49" t="s">
        <v>146</v>
      </c>
      <c r="BX12" s="49" t="s">
        <v>147</v>
      </c>
      <c r="CF12" s="54"/>
      <c r="CL12" s="49" t="s">
        <v>147</v>
      </c>
      <c r="CU12" s="54"/>
      <c r="CZ12" s="49" t="s">
        <v>148</v>
      </c>
      <c r="DB12" s="49" t="s">
        <v>149</v>
      </c>
      <c r="DD12" s="53">
        <v>5.0199999999999996</v>
      </c>
      <c r="DE12" s="49">
        <f t="shared" ref="DE12:DE14" si="1">FLOOR(DD12,1)</f>
        <v>5</v>
      </c>
      <c r="DF12" s="51"/>
      <c r="DG12" s="53"/>
      <c r="DH12" s="53"/>
      <c r="DI12" s="53"/>
      <c r="DJ12" s="53"/>
      <c r="DK12" s="53"/>
      <c r="DL12" s="53"/>
      <c r="DM12" s="53"/>
      <c r="DN12" s="53"/>
      <c r="DO12" s="53"/>
      <c r="DP12" s="53"/>
      <c r="DQ12" s="53"/>
      <c r="DR12" s="53"/>
      <c r="EQ12" s="48"/>
    </row>
    <row r="13" spans="1:184" s="49" customFormat="1">
      <c r="A13" s="49">
        <v>7</v>
      </c>
      <c r="B13" s="49" t="s">
        <v>124</v>
      </c>
      <c r="C13" s="49" t="s">
        <v>154</v>
      </c>
      <c r="D13" s="49" t="s">
        <v>126</v>
      </c>
      <c r="E13" s="49" t="s">
        <v>127</v>
      </c>
      <c r="F13" s="49" t="s">
        <v>128</v>
      </c>
      <c r="G13" s="49" t="s">
        <v>129</v>
      </c>
      <c r="H13" s="49">
        <v>1</v>
      </c>
      <c r="I13" s="49">
        <v>100</v>
      </c>
      <c r="J13" s="49" t="s">
        <v>130</v>
      </c>
      <c r="K13" s="52" t="s">
        <v>131</v>
      </c>
      <c r="L13" s="49">
        <v>12</v>
      </c>
      <c r="N13" s="49" t="s">
        <v>132</v>
      </c>
      <c r="O13" s="49" t="s">
        <v>133</v>
      </c>
      <c r="Q13" s="52" t="s">
        <v>134</v>
      </c>
      <c r="R13" s="49" t="s">
        <v>135</v>
      </c>
      <c r="T13" s="49" t="s">
        <v>136</v>
      </c>
      <c r="W13" s="49" t="s">
        <v>135</v>
      </c>
      <c r="X13" s="49">
        <v>5</v>
      </c>
      <c r="Z13" s="49" t="s">
        <v>136</v>
      </c>
      <c r="AC13" s="49" t="s">
        <v>137</v>
      </c>
      <c r="AD13" s="49">
        <v>0.95</v>
      </c>
      <c r="AF13" s="49">
        <v>16</v>
      </c>
      <c r="AG13" s="49">
        <v>0.1</v>
      </c>
      <c r="AH13" s="49" t="s">
        <v>138</v>
      </c>
      <c r="AI13" s="49" t="s">
        <v>139</v>
      </c>
      <c r="AJ13" s="49">
        <v>400</v>
      </c>
      <c r="AN13" s="49">
        <v>60</v>
      </c>
      <c r="AO13" s="49">
        <v>1</v>
      </c>
      <c r="AP13" s="49" t="s">
        <v>140</v>
      </c>
      <c r="AQ13" s="49">
        <v>1</v>
      </c>
      <c r="AR13" s="49">
        <v>1.5</v>
      </c>
      <c r="AU13" s="49">
        <v>1</v>
      </c>
      <c r="AV13" s="49">
        <v>1</v>
      </c>
      <c r="AX13" s="52" t="s">
        <v>141</v>
      </c>
      <c r="AY13" s="49" t="s">
        <v>142</v>
      </c>
      <c r="AZ13" s="49">
        <v>-79</v>
      </c>
      <c r="BA13" s="49">
        <v>0.8</v>
      </c>
      <c r="BC13" s="49" t="s">
        <v>143</v>
      </c>
      <c r="BD13" s="49" t="s">
        <v>144</v>
      </c>
      <c r="BE13" s="49">
        <v>10</v>
      </c>
      <c r="BF13" s="49">
        <v>1</v>
      </c>
      <c r="BJ13" s="49" t="s">
        <v>145</v>
      </c>
      <c r="BK13" s="49">
        <v>60</v>
      </c>
      <c r="BL13" s="49">
        <v>1</v>
      </c>
      <c r="BM13" s="49">
        <v>20833</v>
      </c>
      <c r="BN13" s="49">
        <v>0.105</v>
      </c>
      <c r="BO13" s="49">
        <v>1.5</v>
      </c>
      <c r="BP13" s="49">
        <v>0.5</v>
      </c>
      <c r="BQ13" s="54">
        <v>10</v>
      </c>
      <c r="BR13" s="49">
        <v>0</v>
      </c>
      <c r="BS13" s="49">
        <v>0</v>
      </c>
      <c r="BT13" s="49">
        <v>0</v>
      </c>
      <c r="BU13" s="49">
        <v>10</v>
      </c>
      <c r="BV13" s="49" t="s">
        <v>146</v>
      </c>
      <c r="BX13" s="49" t="s">
        <v>147</v>
      </c>
      <c r="CF13" s="54"/>
      <c r="CL13" s="49" t="s">
        <v>147</v>
      </c>
      <c r="CU13" s="54"/>
      <c r="CZ13" s="49" t="s">
        <v>148</v>
      </c>
      <c r="DB13" s="49" t="s">
        <v>149</v>
      </c>
      <c r="DD13" s="53">
        <v>2.06</v>
      </c>
      <c r="DE13" s="49">
        <f t="shared" si="1"/>
        <v>2</v>
      </c>
      <c r="DF13" s="51"/>
      <c r="DG13" s="53"/>
      <c r="DH13" s="53"/>
      <c r="DI13" s="53"/>
      <c r="DJ13" s="53"/>
      <c r="DK13" s="53"/>
      <c r="DL13" s="53"/>
      <c r="DM13" s="53"/>
      <c r="DN13" s="53"/>
      <c r="DO13" s="53"/>
      <c r="DP13" s="53"/>
      <c r="DQ13" s="53"/>
      <c r="DR13" s="53"/>
      <c r="EQ13" s="48"/>
    </row>
    <row r="14" spans="1:184" s="49" customFormat="1">
      <c r="A14" s="49">
        <v>8</v>
      </c>
      <c r="B14" s="49" t="s">
        <v>124</v>
      </c>
      <c r="C14" s="49" t="s">
        <v>155</v>
      </c>
      <c r="D14" s="49" t="s">
        <v>126</v>
      </c>
      <c r="E14" s="49" t="s">
        <v>127</v>
      </c>
      <c r="F14" s="49" t="s">
        <v>128</v>
      </c>
      <c r="G14" s="49" t="s">
        <v>129</v>
      </c>
      <c r="H14" s="49">
        <v>1</v>
      </c>
      <c r="I14" s="49">
        <v>100</v>
      </c>
      <c r="J14" s="49" t="s">
        <v>130</v>
      </c>
      <c r="K14" s="52" t="s">
        <v>131</v>
      </c>
      <c r="L14" s="49">
        <v>12</v>
      </c>
      <c r="N14" s="49" t="s">
        <v>132</v>
      </c>
      <c r="O14" s="49" t="s">
        <v>133</v>
      </c>
      <c r="Q14" s="52" t="s">
        <v>134</v>
      </c>
      <c r="R14" s="49" t="s">
        <v>135</v>
      </c>
      <c r="T14" s="49" t="s">
        <v>136</v>
      </c>
      <c r="W14" s="49" t="s">
        <v>136</v>
      </c>
      <c r="X14" s="49">
        <v>5</v>
      </c>
      <c r="Z14" s="49" t="s">
        <v>136</v>
      </c>
      <c r="AC14" s="49" t="s">
        <v>137</v>
      </c>
      <c r="AD14" s="49">
        <v>0.95</v>
      </c>
      <c r="AF14" s="49">
        <v>16</v>
      </c>
      <c r="AG14" s="49">
        <v>0.1</v>
      </c>
      <c r="AH14" s="49" t="s">
        <v>138</v>
      </c>
      <c r="AI14" s="49" t="s">
        <v>139</v>
      </c>
      <c r="AJ14" s="49">
        <v>400</v>
      </c>
      <c r="AN14" s="49">
        <v>60</v>
      </c>
      <c r="AO14" s="49">
        <v>1</v>
      </c>
      <c r="AP14" s="49" t="s">
        <v>140</v>
      </c>
      <c r="AQ14" s="49">
        <v>1</v>
      </c>
      <c r="AR14" s="49">
        <v>1.5</v>
      </c>
      <c r="AU14" s="49">
        <v>1</v>
      </c>
      <c r="AV14" s="49">
        <v>1</v>
      </c>
      <c r="AX14" s="52" t="s">
        <v>141</v>
      </c>
      <c r="AY14" s="49" t="s">
        <v>142</v>
      </c>
      <c r="AZ14" s="49">
        <v>-79</v>
      </c>
      <c r="BA14" s="49">
        <v>0.8</v>
      </c>
      <c r="BC14" s="49" t="s">
        <v>143</v>
      </c>
      <c r="BD14" s="49" t="s">
        <v>144</v>
      </c>
      <c r="BE14" s="49">
        <v>10</v>
      </c>
      <c r="BF14" s="49">
        <v>1</v>
      </c>
      <c r="BJ14" s="49" t="s">
        <v>145</v>
      </c>
      <c r="BK14" s="49">
        <v>60</v>
      </c>
      <c r="BL14" s="49">
        <v>1</v>
      </c>
      <c r="BM14" s="49">
        <v>20833</v>
      </c>
      <c r="BN14" s="49">
        <v>0.10500000000000001</v>
      </c>
      <c r="BO14" s="49">
        <v>1.5</v>
      </c>
      <c r="BP14" s="49">
        <v>0.5</v>
      </c>
      <c r="BQ14" s="54">
        <v>10</v>
      </c>
      <c r="BR14" s="49">
        <v>0</v>
      </c>
      <c r="BS14" s="49">
        <v>0</v>
      </c>
      <c r="BT14" s="49">
        <v>0</v>
      </c>
      <c r="BU14" s="49">
        <v>10</v>
      </c>
      <c r="BV14" s="49" t="s">
        <v>146</v>
      </c>
      <c r="BX14" s="49" t="s">
        <v>147</v>
      </c>
      <c r="CF14" s="54"/>
      <c r="CL14" s="49" t="s">
        <v>147</v>
      </c>
      <c r="CU14" s="54"/>
      <c r="CZ14" s="49" t="s">
        <v>148</v>
      </c>
      <c r="DB14" s="49" t="s">
        <v>149</v>
      </c>
      <c r="DD14" s="53">
        <v>4.8499999999999996</v>
      </c>
      <c r="DE14" s="49">
        <f t="shared" si="1"/>
        <v>4</v>
      </c>
      <c r="DF14" s="51"/>
      <c r="DG14" s="53"/>
      <c r="DH14" s="53"/>
      <c r="DI14" s="53"/>
      <c r="DJ14" s="53"/>
      <c r="DK14" s="53"/>
      <c r="DL14" s="53"/>
      <c r="DM14" s="53"/>
      <c r="DN14" s="53"/>
      <c r="DO14" s="53"/>
      <c r="DP14" s="53"/>
      <c r="DQ14" s="53"/>
      <c r="DR14" s="53"/>
      <c r="EQ14" s="48"/>
    </row>
    <row r="15" spans="1:184" s="49" customFormat="1">
      <c r="A15" s="49">
        <v>9</v>
      </c>
      <c r="B15" s="49" t="s">
        <v>124</v>
      </c>
      <c r="C15" s="49" t="s">
        <v>156</v>
      </c>
      <c r="D15" s="49" t="s">
        <v>126</v>
      </c>
      <c r="E15" s="49" t="s">
        <v>127</v>
      </c>
      <c r="F15" s="49" t="s">
        <v>128</v>
      </c>
      <c r="G15" s="49" t="s">
        <v>129</v>
      </c>
      <c r="H15" s="49">
        <v>1</v>
      </c>
      <c r="I15" s="49">
        <v>100</v>
      </c>
      <c r="J15" s="49" t="s">
        <v>130</v>
      </c>
      <c r="K15" s="52" t="s">
        <v>131</v>
      </c>
      <c r="L15" s="49">
        <v>12</v>
      </c>
      <c r="N15" s="49" t="s">
        <v>132</v>
      </c>
      <c r="O15" s="49" t="s">
        <v>133</v>
      </c>
      <c r="Q15" s="52" t="s">
        <v>134</v>
      </c>
      <c r="R15" s="49" t="s">
        <v>135</v>
      </c>
      <c r="T15" s="49" t="s">
        <v>136</v>
      </c>
      <c r="W15" s="49" t="s">
        <v>136</v>
      </c>
      <c r="X15" s="49">
        <v>5</v>
      </c>
      <c r="Z15" s="49" t="s">
        <v>135</v>
      </c>
      <c r="AC15" s="49" t="s">
        <v>137</v>
      </c>
      <c r="AD15" s="49">
        <v>0.95</v>
      </c>
      <c r="AF15" s="49">
        <v>16</v>
      </c>
      <c r="AG15" s="49">
        <v>0.1</v>
      </c>
      <c r="AH15" s="49" t="s">
        <v>138</v>
      </c>
      <c r="AI15" s="49" t="s">
        <v>139</v>
      </c>
      <c r="AJ15" s="49">
        <v>400</v>
      </c>
      <c r="AN15" s="49">
        <v>60</v>
      </c>
      <c r="AO15" s="49">
        <v>1</v>
      </c>
      <c r="AP15" s="49" t="s">
        <v>140</v>
      </c>
      <c r="AQ15" s="49">
        <v>1</v>
      </c>
      <c r="AR15" s="49">
        <v>1.5</v>
      </c>
      <c r="AU15" s="49">
        <v>1</v>
      </c>
      <c r="AV15" s="49">
        <v>1</v>
      </c>
      <c r="AX15" s="52" t="s">
        <v>141</v>
      </c>
      <c r="AY15" s="49" t="s">
        <v>142</v>
      </c>
      <c r="AZ15" s="49">
        <v>-79</v>
      </c>
      <c r="BA15" s="49">
        <v>0.8</v>
      </c>
      <c r="BC15" s="49" t="s">
        <v>143</v>
      </c>
      <c r="BD15" s="49" t="s">
        <v>144</v>
      </c>
      <c r="BE15" s="49">
        <v>10</v>
      </c>
      <c r="BF15" s="49">
        <v>1</v>
      </c>
      <c r="BJ15" s="49" t="s">
        <v>145</v>
      </c>
      <c r="BK15" s="49">
        <v>60</v>
      </c>
      <c r="BL15" s="49">
        <v>1</v>
      </c>
      <c r="BM15" s="49">
        <v>20833</v>
      </c>
      <c r="BN15" s="49">
        <v>0.10500000000000001</v>
      </c>
      <c r="BO15" s="49">
        <v>1.5</v>
      </c>
      <c r="BP15" s="49">
        <v>0.5</v>
      </c>
      <c r="BQ15" s="54">
        <v>10</v>
      </c>
      <c r="BR15" s="49">
        <v>0</v>
      </c>
      <c r="BS15" s="49">
        <v>0</v>
      </c>
      <c r="BT15" s="49">
        <v>0</v>
      </c>
      <c r="BU15" s="49">
        <v>10</v>
      </c>
      <c r="BV15" s="49" t="s">
        <v>146</v>
      </c>
      <c r="BX15" s="49" t="s">
        <v>147</v>
      </c>
      <c r="CF15" s="54"/>
      <c r="CL15" s="49" t="s">
        <v>147</v>
      </c>
      <c r="CU15" s="54"/>
      <c r="CZ15" s="49" t="s">
        <v>148</v>
      </c>
      <c r="DB15" s="49" t="s">
        <v>149</v>
      </c>
      <c r="DD15" s="49">
        <v>2.75</v>
      </c>
      <c r="DE15" s="49">
        <f t="shared" ref="DE15:DE20" si="2">FLOOR(DD15,1)</f>
        <v>2</v>
      </c>
      <c r="DF15" s="51"/>
      <c r="DG15" s="53"/>
      <c r="DH15" s="53"/>
      <c r="DI15" s="53"/>
      <c r="DJ15" s="53"/>
      <c r="DK15" s="53"/>
      <c r="DL15" s="53"/>
      <c r="DM15" s="53"/>
      <c r="DN15" s="53"/>
      <c r="DO15" s="53"/>
      <c r="DP15" s="53"/>
      <c r="DQ15" s="53"/>
      <c r="DR15" s="53"/>
      <c r="EQ15" s="48"/>
    </row>
    <row r="16" spans="1:184" s="49" customFormat="1">
      <c r="A16" s="49">
        <v>10</v>
      </c>
      <c r="B16" s="49" t="s">
        <v>124</v>
      </c>
      <c r="C16" s="49" t="s">
        <v>269</v>
      </c>
      <c r="D16" s="49" t="s">
        <v>126</v>
      </c>
      <c r="E16" s="49" t="s">
        <v>127</v>
      </c>
      <c r="F16" s="49" t="s">
        <v>128</v>
      </c>
      <c r="G16" s="49" t="s">
        <v>129</v>
      </c>
      <c r="H16" s="49">
        <v>1</v>
      </c>
      <c r="I16" s="49">
        <v>100</v>
      </c>
      <c r="J16" s="49" t="s">
        <v>130</v>
      </c>
      <c r="K16" s="52" t="s">
        <v>131</v>
      </c>
      <c r="L16" s="49">
        <v>12</v>
      </c>
      <c r="N16" s="49" t="s">
        <v>132</v>
      </c>
      <c r="O16" s="49" t="s">
        <v>133</v>
      </c>
      <c r="Q16" s="52" t="s">
        <v>134</v>
      </c>
      <c r="R16" s="49" t="s">
        <v>135</v>
      </c>
      <c r="T16" s="49" t="s">
        <v>136</v>
      </c>
      <c r="W16" s="49" t="s">
        <v>136</v>
      </c>
      <c r="X16" s="49">
        <v>5</v>
      </c>
      <c r="Z16" s="49" t="s">
        <v>135</v>
      </c>
      <c r="AC16" s="49" t="s">
        <v>137</v>
      </c>
      <c r="AD16" s="49">
        <v>0.95</v>
      </c>
      <c r="AF16" s="49">
        <v>16</v>
      </c>
      <c r="AG16" s="49">
        <v>0.1</v>
      </c>
      <c r="AH16" s="49" t="s">
        <v>138</v>
      </c>
      <c r="AI16" s="49" t="s">
        <v>139</v>
      </c>
      <c r="AJ16" s="49">
        <v>400</v>
      </c>
      <c r="AN16" s="49">
        <v>60</v>
      </c>
      <c r="AO16" s="49">
        <v>1</v>
      </c>
      <c r="AP16" s="49" t="s">
        <v>140</v>
      </c>
      <c r="AQ16" s="49">
        <v>1</v>
      </c>
      <c r="AR16" s="49">
        <v>1.5</v>
      </c>
      <c r="AU16" s="49">
        <v>1</v>
      </c>
      <c r="AV16" s="49">
        <v>1</v>
      </c>
      <c r="AX16" s="52" t="s">
        <v>141</v>
      </c>
      <c r="AY16" s="49" t="s">
        <v>142</v>
      </c>
      <c r="AZ16" s="49">
        <v>-79</v>
      </c>
      <c r="BA16" s="49">
        <v>0.8</v>
      </c>
      <c r="BC16" s="49" t="s">
        <v>143</v>
      </c>
      <c r="BD16" s="49" t="s">
        <v>144</v>
      </c>
      <c r="BE16" s="49">
        <v>10</v>
      </c>
      <c r="BF16" s="49">
        <v>1</v>
      </c>
      <c r="BJ16" s="49" t="s">
        <v>145</v>
      </c>
      <c r="BK16" s="49">
        <v>60</v>
      </c>
      <c r="BL16" s="49">
        <v>1</v>
      </c>
      <c r="BM16" s="49">
        <v>20833</v>
      </c>
      <c r="BN16" s="49">
        <v>0.10500000000000001</v>
      </c>
      <c r="BO16" s="49">
        <v>1.5</v>
      </c>
      <c r="BP16" s="49">
        <v>0.5</v>
      </c>
      <c r="BQ16" s="54">
        <v>10</v>
      </c>
      <c r="BR16" s="49">
        <v>0</v>
      </c>
      <c r="BS16" s="49">
        <v>0</v>
      </c>
      <c r="BT16" s="49">
        <v>0</v>
      </c>
      <c r="BU16" s="49">
        <v>10</v>
      </c>
      <c r="BV16" s="49" t="s">
        <v>146</v>
      </c>
      <c r="BX16" s="49" t="s">
        <v>147</v>
      </c>
      <c r="CF16" s="54"/>
      <c r="CL16" s="49" t="s">
        <v>147</v>
      </c>
      <c r="CU16" s="54"/>
      <c r="CZ16" s="49" t="s">
        <v>148</v>
      </c>
      <c r="DB16" s="49" t="s">
        <v>149</v>
      </c>
      <c r="DD16" s="49">
        <v>4.97</v>
      </c>
      <c r="DE16" s="49">
        <f t="shared" si="2"/>
        <v>4</v>
      </c>
      <c r="DF16" s="51"/>
      <c r="DG16" s="53"/>
      <c r="DH16" s="53"/>
      <c r="DI16" s="53"/>
      <c r="DJ16" s="53"/>
      <c r="DK16" s="53"/>
      <c r="DL16" s="53"/>
      <c r="DM16" s="53"/>
      <c r="DN16" s="53"/>
      <c r="DO16" s="53"/>
      <c r="DP16" s="53"/>
      <c r="DQ16" s="53"/>
      <c r="DR16" s="53"/>
      <c r="EQ16" s="48"/>
    </row>
    <row r="17" spans="1:147" s="49" customFormat="1">
      <c r="A17" s="49">
        <v>11</v>
      </c>
      <c r="B17" s="49" t="s">
        <v>124</v>
      </c>
      <c r="C17" s="49" t="s">
        <v>157</v>
      </c>
      <c r="D17" s="49" t="s">
        <v>126</v>
      </c>
      <c r="E17" s="49" t="s">
        <v>127</v>
      </c>
      <c r="F17" s="49" t="s">
        <v>158</v>
      </c>
      <c r="G17" s="49" t="s">
        <v>159</v>
      </c>
      <c r="H17" s="49">
        <v>1</v>
      </c>
      <c r="I17" s="49">
        <v>100</v>
      </c>
      <c r="J17" s="49" t="s">
        <v>130</v>
      </c>
      <c r="K17" s="52" t="s">
        <v>131</v>
      </c>
      <c r="L17" s="49">
        <v>12</v>
      </c>
      <c r="N17" s="49" t="s">
        <v>132</v>
      </c>
      <c r="O17" s="49" t="s">
        <v>160</v>
      </c>
      <c r="Q17" s="52" t="s">
        <v>161</v>
      </c>
      <c r="R17" s="49" t="s">
        <v>135</v>
      </c>
      <c r="T17" s="49" t="s">
        <v>136</v>
      </c>
      <c r="W17" s="49" t="s">
        <v>135</v>
      </c>
      <c r="X17" s="49">
        <v>5</v>
      </c>
      <c r="Z17" s="49" t="s">
        <v>136</v>
      </c>
      <c r="AC17" s="49" t="s">
        <v>137</v>
      </c>
      <c r="AD17" s="49">
        <v>0.95</v>
      </c>
      <c r="AF17" s="49">
        <v>16</v>
      </c>
      <c r="AG17" s="49">
        <v>0.1</v>
      </c>
      <c r="AH17" s="49" t="s">
        <v>138</v>
      </c>
      <c r="AI17" s="49" t="s">
        <v>139</v>
      </c>
      <c r="AJ17" s="49">
        <v>400</v>
      </c>
      <c r="AN17" s="49">
        <v>60</v>
      </c>
      <c r="AO17" s="49">
        <v>1</v>
      </c>
      <c r="AP17" s="49" t="s">
        <v>140</v>
      </c>
      <c r="AQ17" s="49">
        <v>1</v>
      </c>
      <c r="AR17" s="49">
        <v>1.5</v>
      </c>
      <c r="AU17" s="49">
        <v>1</v>
      </c>
      <c r="AV17" s="49">
        <v>1</v>
      </c>
      <c r="AX17" s="52" t="s">
        <v>141</v>
      </c>
      <c r="AY17" s="49" t="s">
        <v>142</v>
      </c>
      <c r="AZ17" s="49">
        <v>-79</v>
      </c>
      <c r="BA17" s="49">
        <v>0.8</v>
      </c>
      <c r="BC17" s="49" t="s">
        <v>143</v>
      </c>
      <c r="BD17" s="49" t="s">
        <v>162</v>
      </c>
      <c r="BE17" s="49">
        <v>30</v>
      </c>
      <c r="BF17" s="49">
        <v>1</v>
      </c>
      <c r="BJ17" s="49" t="s">
        <v>163</v>
      </c>
      <c r="BK17" s="49">
        <v>60</v>
      </c>
      <c r="BL17" s="49">
        <v>1</v>
      </c>
      <c r="BM17" s="49">
        <v>62500</v>
      </c>
      <c r="BN17" s="49">
        <v>0.105</v>
      </c>
      <c r="BO17" s="49">
        <v>1.5</v>
      </c>
      <c r="BP17" s="49">
        <v>0.5</v>
      </c>
      <c r="BQ17" s="54">
        <v>30</v>
      </c>
      <c r="BR17" s="49">
        <v>2</v>
      </c>
      <c r="BS17" s="49">
        <v>-4.0000000000000018</v>
      </c>
      <c r="BT17" s="49">
        <v>4</v>
      </c>
      <c r="BU17" s="49">
        <v>10</v>
      </c>
      <c r="BV17" s="49" t="s">
        <v>146</v>
      </c>
      <c r="BX17" s="49" t="s">
        <v>147</v>
      </c>
      <c r="CF17" s="54"/>
      <c r="CL17" s="49" t="s">
        <v>147</v>
      </c>
      <c r="CU17" s="54"/>
      <c r="CZ17" s="49" t="s">
        <v>148</v>
      </c>
      <c r="DB17" s="49" t="s">
        <v>149</v>
      </c>
      <c r="DD17" s="49">
        <v>5.19</v>
      </c>
      <c r="DE17" s="49">
        <f t="shared" si="2"/>
        <v>5</v>
      </c>
      <c r="DF17" s="51"/>
      <c r="DG17" s="53"/>
      <c r="DH17" s="53"/>
      <c r="DI17" s="53"/>
      <c r="DJ17" s="53"/>
      <c r="DK17" s="53"/>
      <c r="DL17" s="53"/>
      <c r="DM17" s="53"/>
      <c r="DN17" s="53"/>
      <c r="DO17" s="53"/>
      <c r="DP17" s="53"/>
      <c r="DQ17" s="53"/>
      <c r="DR17" s="53"/>
      <c r="EQ17" s="48"/>
    </row>
    <row r="18" spans="1:147" s="49" customFormat="1">
      <c r="A18" s="49">
        <v>12</v>
      </c>
      <c r="B18" s="49" t="s">
        <v>124</v>
      </c>
      <c r="C18" s="49" t="s">
        <v>164</v>
      </c>
      <c r="D18" s="49" t="s">
        <v>126</v>
      </c>
      <c r="E18" s="49" t="s">
        <v>127</v>
      </c>
      <c r="F18" s="49" t="s">
        <v>158</v>
      </c>
      <c r="G18" s="49" t="s">
        <v>159</v>
      </c>
      <c r="H18" s="49">
        <v>1</v>
      </c>
      <c r="I18" s="49">
        <v>100</v>
      </c>
      <c r="J18" s="49" t="s">
        <v>130</v>
      </c>
      <c r="K18" s="52" t="s">
        <v>131</v>
      </c>
      <c r="L18" s="49">
        <v>12</v>
      </c>
      <c r="N18" s="49" t="s">
        <v>132</v>
      </c>
      <c r="O18" s="49" t="s">
        <v>160</v>
      </c>
      <c r="Q18" s="52" t="s">
        <v>161</v>
      </c>
      <c r="R18" s="49" t="s">
        <v>135</v>
      </c>
      <c r="T18" s="49" t="s">
        <v>136</v>
      </c>
      <c r="W18" s="49" t="s">
        <v>135</v>
      </c>
      <c r="X18" s="49">
        <v>5</v>
      </c>
      <c r="Z18" s="49" t="s">
        <v>136</v>
      </c>
      <c r="AC18" s="49" t="s">
        <v>137</v>
      </c>
      <c r="AD18" s="49">
        <v>0.95</v>
      </c>
      <c r="AF18" s="49">
        <v>16</v>
      </c>
      <c r="AG18" s="49">
        <v>0.1</v>
      </c>
      <c r="AH18" s="49" t="s">
        <v>138</v>
      </c>
      <c r="AI18" s="49" t="s">
        <v>139</v>
      </c>
      <c r="AJ18" s="49">
        <v>400</v>
      </c>
      <c r="AN18" s="49">
        <v>60</v>
      </c>
      <c r="AO18" s="49">
        <v>1</v>
      </c>
      <c r="AP18" s="49" t="s">
        <v>140</v>
      </c>
      <c r="AQ18" s="49">
        <v>1</v>
      </c>
      <c r="AR18" s="49">
        <v>1.5</v>
      </c>
      <c r="AU18" s="49">
        <v>1</v>
      </c>
      <c r="AV18" s="49">
        <v>1</v>
      </c>
      <c r="AX18" s="52" t="s">
        <v>141</v>
      </c>
      <c r="AY18" s="49" t="s">
        <v>142</v>
      </c>
      <c r="AZ18" s="49">
        <v>-79</v>
      </c>
      <c r="BA18" s="49">
        <v>0.8</v>
      </c>
      <c r="BC18" s="49" t="s">
        <v>143</v>
      </c>
      <c r="BD18" s="49" t="s">
        <v>162</v>
      </c>
      <c r="BE18" s="49">
        <v>30</v>
      </c>
      <c r="BF18" s="49">
        <v>1</v>
      </c>
      <c r="BJ18" s="49" t="s">
        <v>163</v>
      </c>
      <c r="BK18" s="49">
        <v>60</v>
      </c>
      <c r="BL18" s="49">
        <v>1</v>
      </c>
      <c r="BM18" s="49">
        <v>62500</v>
      </c>
      <c r="BN18" s="49">
        <v>0.105</v>
      </c>
      <c r="BO18" s="49">
        <v>1.5</v>
      </c>
      <c r="BP18" s="49">
        <v>0.5</v>
      </c>
      <c r="BQ18" s="54">
        <v>30</v>
      </c>
      <c r="BR18" s="49">
        <v>2</v>
      </c>
      <c r="BS18" s="49">
        <v>-4.0000000000000018</v>
      </c>
      <c r="BT18" s="49">
        <v>4</v>
      </c>
      <c r="BU18" s="49">
        <v>10</v>
      </c>
      <c r="BV18" s="49" t="s">
        <v>146</v>
      </c>
      <c r="BX18" s="49" t="s">
        <v>147</v>
      </c>
      <c r="CF18" s="54"/>
      <c r="CL18" s="49" t="s">
        <v>147</v>
      </c>
      <c r="CU18" s="54"/>
      <c r="CZ18" s="49" t="s">
        <v>148</v>
      </c>
      <c r="DB18" s="49" t="s">
        <v>149</v>
      </c>
      <c r="DD18" s="49">
        <v>5.71</v>
      </c>
      <c r="DE18" s="49">
        <f t="shared" si="2"/>
        <v>5</v>
      </c>
      <c r="DF18" s="51"/>
      <c r="DG18" s="53"/>
      <c r="DH18" s="53"/>
      <c r="DI18" s="53"/>
      <c r="DJ18" s="53"/>
      <c r="DK18" s="53"/>
      <c r="DL18" s="53"/>
      <c r="DM18" s="53"/>
      <c r="DN18" s="53"/>
      <c r="DO18" s="53"/>
      <c r="DP18" s="53"/>
      <c r="DQ18" s="53"/>
      <c r="DR18" s="53"/>
      <c r="EQ18" s="48"/>
    </row>
    <row r="19" spans="1:147" s="49" customFormat="1">
      <c r="A19" s="49">
        <v>13</v>
      </c>
      <c r="B19" s="49" t="s">
        <v>124</v>
      </c>
      <c r="C19" s="49" t="s">
        <v>165</v>
      </c>
      <c r="D19" s="49" t="s">
        <v>126</v>
      </c>
      <c r="E19" s="49" t="s">
        <v>127</v>
      </c>
      <c r="F19" s="49" t="s">
        <v>158</v>
      </c>
      <c r="G19" s="49" t="s">
        <v>159</v>
      </c>
      <c r="H19" s="49">
        <v>1</v>
      </c>
      <c r="I19" s="49">
        <v>100</v>
      </c>
      <c r="J19" s="49" t="s">
        <v>130</v>
      </c>
      <c r="K19" s="52" t="s">
        <v>131</v>
      </c>
      <c r="L19" s="49">
        <v>12</v>
      </c>
      <c r="N19" s="49" t="s">
        <v>132</v>
      </c>
      <c r="O19" s="49" t="s">
        <v>160</v>
      </c>
      <c r="Q19" s="52" t="s">
        <v>161</v>
      </c>
      <c r="R19" s="49" t="s">
        <v>135</v>
      </c>
      <c r="T19" s="49" t="s">
        <v>136</v>
      </c>
      <c r="W19" s="49" t="s">
        <v>135</v>
      </c>
      <c r="X19" s="49">
        <v>5</v>
      </c>
      <c r="Z19" s="49" t="s">
        <v>136</v>
      </c>
      <c r="AC19" s="49" t="s">
        <v>137</v>
      </c>
      <c r="AD19" s="49">
        <v>0.95</v>
      </c>
      <c r="AF19" s="49">
        <v>16</v>
      </c>
      <c r="AG19" s="49">
        <v>0.1</v>
      </c>
      <c r="AH19" s="49" t="s">
        <v>138</v>
      </c>
      <c r="AI19" s="49" t="s">
        <v>139</v>
      </c>
      <c r="AJ19" s="49">
        <v>400</v>
      </c>
      <c r="AN19" s="49">
        <v>60</v>
      </c>
      <c r="AO19" s="49">
        <v>1</v>
      </c>
      <c r="AP19" s="49" t="s">
        <v>140</v>
      </c>
      <c r="AQ19" s="49">
        <v>1</v>
      </c>
      <c r="AR19" s="49">
        <v>1.5</v>
      </c>
      <c r="AU19" s="49">
        <v>1</v>
      </c>
      <c r="AV19" s="49">
        <v>1</v>
      </c>
      <c r="AX19" s="52" t="s">
        <v>141</v>
      </c>
      <c r="AY19" s="49" t="s">
        <v>142</v>
      </c>
      <c r="AZ19" s="49">
        <v>-79</v>
      </c>
      <c r="BA19" s="49">
        <v>0.8</v>
      </c>
      <c r="BC19" s="49" t="s">
        <v>143</v>
      </c>
      <c r="BD19" s="49" t="s">
        <v>162</v>
      </c>
      <c r="BE19" s="49">
        <v>30</v>
      </c>
      <c r="BF19" s="49">
        <v>1</v>
      </c>
      <c r="BJ19" s="49" t="s">
        <v>163</v>
      </c>
      <c r="BK19" s="49">
        <v>60</v>
      </c>
      <c r="BL19" s="49">
        <v>1</v>
      </c>
      <c r="BM19" s="49">
        <v>62500</v>
      </c>
      <c r="BN19" s="49">
        <v>0.105</v>
      </c>
      <c r="BO19" s="49">
        <v>1.5</v>
      </c>
      <c r="BP19" s="49">
        <v>0.5</v>
      </c>
      <c r="BQ19" s="54">
        <v>30</v>
      </c>
      <c r="BR19" s="49">
        <v>2</v>
      </c>
      <c r="BS19" s="49">
        <v>-4.0000000000000018</v>
      </c>
      <c r="BT19" s="49">
        <v>4</v>
      </c>
      <c r="BU19" s="49">
        <v>10</v>
      </c>
      <c r="BV19" s="49" t="s">
        <v>146</v>
      </c>
      <c r="BX19" s="49" t="s">
        <v>147</v>
      </c>
      <c r="CF19" s="54"/>
      <c r="CL19" s="49" t="s">
        <v>147</v>
      </c>
      <c r="CU19" s="54"/>
      <c r="CZ19" s="49" t="s">
        <v>148</v>
      </c>
      <c r="DB19" s="49" t="s">
        <v>149</v>
      </c>
      <c r="DD19" s="49">
        <v>5.95</v>
      </c>
      <c r="DE19" s="49">
        <f t="shared" si="2"/>
        <v>5</v>
      </c>
      <c r="DF19" s="51"/>
      <c r="DG19" s="53"/>
      <c r="DH19" s="53"/>
      <c r="DI19" s="53"/>
      <c r="DJ19" s="53"/>
      <c r="DK19" s="53"/>
      <c r="DL19" s="53"/>
      <c r="DM19" s="53"/>
      <c r="DN19" s="53"/>
      <c r="DO19" s="53"/>
      <c r="DP19" s="53"/>
      <c r="DQ19" s="53"/>
      <c r="DR19" s="53"/>
      <c r="EQ19" s="48"/>
    </row>
    <row r="20" spans="1:147" s="49" customFormat="1">
      <c r="A20" s="49">
        <v>14</v>
      </c>
      <c r="B20" s="49" t="s">
        <v>124</v>
      </c>
      <c r="C20" s="49" t="s">
        <v>166</v>
      </c>
      <c r="D20" s="49" t="s">
        <v>126</v>
      </c>
      <c r="E20" s="49" t="s">
        <v>127</v>
      </c>
      <c r="F20" s="49" t="s">
        <v>158</v>
      </c>
      <c r="G20" s="49" t="s">
        <v>159</v>
      </c>
      <c r="H20" s="49">
        <v>1</v>
      </c>
      <c r="I20" s="49">
        <v>100</v>
      </c>
      <c r="J20" s="49" t="s">
        <v>130</v>
      </c>
      <c r="K20" s="52" t="s">
        <v>131</v>
      </c>
      <c r="L20" s="49">
        <v>12</v>
      </c>
      <c r="N20" s="49" t="s">
        <v>132</v>
      </c>
      <c r="O20" s="49" t="s">
        <v>160</v>
      </c>
      <c r="Q20" s="52" t="s">
        <v>161</v>
      </c>
      <c r="R20" s="49" t="s">
        <v>135</v>
      </c>
      <c r="T20" s="49" t="s">
        <v>136</v>
      </c>
      <c r="W20" s="49" t="s">
        <v>135</v>
      </c>
      <c r="X20" s="49">
        <v>5</v>
      </c>
      <c r="Z20" s="49" t="s">
        <v>136</v>
      </c>
      <c r="AC20" s="49" t="s">
        <v>137</v>
      </c>
      <c r="AD20" s="49">
        <v>0.95</v>
      </c>
      <c r="AF20" s="49">
        <v>16</v>
      </c>
      <c r="AG20" s="49">
        <v>0.1</v>
      </c>
      <c r="AH20" s="49" t="s">
        <v>138</v>
      </c>
      <c r="AI20" s="49" t="s">
        <v>139</v>
      </c>
      <c r="AJ20" s="49">
        <v>400</v>
      </c>
      <c r="AN20" s="49">
        <v>60</v>
      </c>
      <c r="AO20" s="49">
        <v>1</v>
      </c>
      <c r="AP20" s="49" t="s">
        <v>140</v>
      </c>
      <c r="AQ20" s="49">
        <v>1</v>
      </c>
      <c r="AR20" s="49">
        <v>1.5</v>
      </c>
      <c r="AU20" s="49">
        <v>1</v>
      </c>
      <c r="AV20" s="49">
        <v>1</v>
      </c>
      <c r="AX20" s="52" t="s">
        <v>141</v>
      </c>
      <c r="AY20" s="49" t="s">
        <v>142</v>
      </c>
      <c r="AZ20" s="49">
        <v>-79</v>
      </c>
      <c r="BA20" s="49">
        <v>0.8</v>
      </c>
      <c r="BC20" s="49" t="s">
        <v>143</v>
      </c>
      <c r="BD20" s="49" t="s">
        <v>162</v>
      </c>
      <c r="BE20" s="49">
        <v>30</v>
      </c>
      <c r="BF20" s="49">
        <v>1</v>
      </c>
      <c r="BJ20" s="49" t="s">
        <v>163</v>
      </c>
      <c r="BK20" s="49">
        <v>60</v>
      </c>
      <c r="BL20" s="49">
        <v>1</v>
      </c>
      <c r="BM20" s="49">
        <v>62500</v>
      </c>
      <c r="BN20" s="49">
        <v>0.105</v>
      </c>
      <c r="BO20" s="49">
        <v>1.5</v>
      </c>
      <c r="BP20" s="49">
        <v>0.5</v>
      </c>
      <c r="BQ20" s="54">
        <v>30</v>
      </c>
      <c r="BR20" s="49">
        <v>2</v>
      </c>
      <c r="BS20" s="49">
        <v>-4.0000000000000018</v>
      </c>
      <c r="BT20" s="49">
        <v>4</v>
      </c>
      <c r="BU20" s="49">
        <v>10</v>
      </c>
      <c r="BV20" s="49" t="s">
        <v>146</v>
      </c>
      <c r="BX20" s="49" t="s">
        <v>147</v>
      </c>
      <c r="CF20" s="54"/>
      <c r="CL20" s="49" t="s">
        <v>147</v>
      </c>
      <c r="CU20" s="54"/>
      <c r="CZ20" s="49" t="s">
        <v>148</v>
      </c>
      <c r="DB20" s="49" t="s">
        <v>149</v>
      </c>
      <c r="DD20" s="49">
        <v>5.95</v>
      </c>
      <c r="DE20" s="49">
        <f t="shared" si="2"/>
        <v>5</v>
      </c>
      <c r="DF20" s="51"/>
      <c r="DG20" s="53"/>
      <c r="DH20" s="53"/>
      <c r="DI20" s="53"/>
      <c r="DJ20" s="53"/>
      <c r="DK20" s="53"/>
      <c r="DL20" s="53"/>
      <c r="DM20" s="53"/>
      <c r="DN20" s="53"/>
      <c r="DO20" s="53"/>
      <c r="DP20" s="53"/>
      <c r="DQ20" s="53"/>
      <c r="DR20" s="53"/>
      <c r="EQ20" s="48"/>
    </row>
    <row r="21" spans="1:147">
      <c r="A21" s="49">
        <v>15</v>
      </c>
      <c r="B21" s="49" t="s">
        <v>124</v>
      </c>
      <c r="C21" s="49" t="s">
        <v>167</v>
      </c>
      <c r="D21" s="49" t="s">
        <v>126</v>
      </c>
      <c r="E21" s="49" t="s">
        <v>127</v>
      </c>
      <c r="F21" s="49" t="s">
        <v>158</v>
      </c>
      <c r="G21" s="49" t="s">
        <v>159</v>
      </c>
      <c r="H21" s="49">
        <v>1</v>
      </c>
      <c r="I21" s="49">
        <v>100</v>
      </c>
      <c r="J21" s="49" t="s">
        <v>130</v>
      </c>
      <c r="K21" s="52" t="s">
        <v>131</v>
      </c>
      <c r="L21" s="49">
        <v>12</v>
      </c>
      <c r="M21" s="49"/>
      <c r="N21" s="49" t="s">
        <v>132</v>
      </c>
      <c r="O21" s="49" t="s">
        <v>160</v>
      </c>
      <c r="P21" s="49"/>
      <c r="Q21" s="52" t="s">
        <v>161</v>
      </c>
      <c r="R21" s="49" t="s">
        <v>135</v>
      </c>
      <c r="S21" s="49"/>
      <c r="T21" s="49" t="s">
        <v>136</v>
      </c>
      <c r="U21" s="49"/>
      <c r="V21" s="49"/>
      <c r="W21" s="49" t="s">
        <v>135</v>
      </c>
      <c r="X21" s="49">
        <v>5</v>
      </c>
      <c r="Y21" s="49"/>
      <c r="Z21" s="49" t="s">
        <v>136</v>
      </c>
      <c r="AA21" s="49"/>
      <c r="AB21" s="49"/>
      <c r="AC21" s="49" t="s">
        <v>137</v>
      </c>
      <c r="AD21" s="49">
        <v>0.95</v>
      </c>
      <c r="AE21" s="49"/>
      <c r="AF21" s="49">
        <v>16</v>
      </c>
      <c r="AG21" s="49">
        <v>0.1</v>
      </c>
      <c r="AH21" s="49" t="s">
        <v>138</v>
      </c>
      <c r="AI21" s="49" t="s">
        <v>139</v>
      </c>
      <c r="AJ21" s="49">
        <v>400</v>
      </c>
      <c r="AK21" s="49"/>
      <c r="AL21" s="49"/>
      <c r="AM21" s="49"/>
      <c r="AN21" s="49">
        <v>60</v>
      </c>
      <c r="AO21" s="49">
        <v>1</v>
      </c>
      <c r="AP21" s="49" t="s">
        <v>140</v>
      </c>
      <c r="AQ21" s="49">
        <v>1</v>
      </c>
      <c r="AR21" s="49">
        <v>1.5</v>
      </c>
      <c r="AS21" s="49"/>
      <c r="AT21" s="49"/>
      <c r="AU21" s="49">
        <v>1</v>
      </c>
      <c r="AV21" s="49">
        <v>1</v>
      </c>
      <c r="AW21" s="49"/>
      <c r="AX21" s="52" t="s">
        <v>141</v>
      </c>
      <c r="AY21" s="49" t="s">
        <v>142</v>
      </c>
      <c r="AZ21" s="49">
        <v>-79</v>
      </c>
      <c r="BA21" s="49">
        <v>0.8</v>
      </c>
      <c r="BB21" s="49"/>
      <c r="BC21" s="49" t="s">
        <v>143</v>
      </c>
      <c r="BD21" s="49" t="s">
        <v>162</v>
      </c>
      <c r="BE21" s="49">
        <v>30</v>
      </c>
      <c r="BF21" s="49">
        <v>1</v>
      </c>
      <c r="BG21" s="49"/>
      <c r="BH21" s="49"/>
      <c r="BI21" s="49"/>
      <c r="BJ21" s="49" t="s">
        <v>163</v>
      </c>
      <c r="BK21" s="49">
        <v>60</v>
      </c>
      <c r="BL21" s="49">
        <v>1</v>
      </c>
      <c r="BM21" s="49">
        <v>62500</v>
      </c>
      <c r="BN21" s="49">
        <v>0.105</v>
      </c>
      <c r="BO21" s="49">
        <v>1.5</v>
      </c>
      <c r="BP21" s="49">
        <v>0.5</v>
      </c>
      <c r="BQ21" s="54">
        <v>30</v>
      </c>
      <c r="BR21" s="49">
        <v>2</v>
      </c>
      <c r="BS21" s="49">
        <v>-4.0000000000000018</v>
      </c>
      <c r="BT21" s="49">
        <v>4</v>
      </c>
      <c r="BU21" s="49">
        <v>10</v>
      </c>
      <c r="BV21" s="49" t="s">
        <v>146</v>
      </c>
      <c r="BW21" s="49"/>
      <c r="BX21" s="49" t="s">
        <v>147</v>
      </c>
      <c r="BY21" s="49"/>
      <c r="BZ21" s="49"/>
      <c r="CA21" s="49"/>
      <c r="CB21" s="49"/>
      <c r="CC21" s="49"/>
      <c r="CD21" s="49"/>
      <c r="CE21" s="49"/>
      <c r="CF21" s="54"/>
      <c r="CG21" s="49"/>
      <c r="CH21" s="49"/>
      <c r="CI21" s="49"/>
      <c r="CJ21" s="49"/>
      <c r="CK21" s="49"/>
      <c r="CL21" s="49" t="s">
        <v>147</v>
      </c>
      <c r="CM21" s="49"/>
      <c r="CN21" s="49"/>
      <c r="CO21" s="49"/>
    </row>
    <row r="22" spans="1:147" s="49" customFormat="1">
      <c r="A22" s="4"/>
      <c r="B22" s="4"/>
      <c r="C22" s="4"/>
      <c r="D22" s="4"/>
      <c r="E22" s="4"/>
      <c r="F22" s="4"/>
      <c r="G22" s="4"/>
      <c r="H22" s="4"/>
      <c r="I22" s="4"/>
      <c r="J22" s="4"/>
      <c r="K22" s="3"/>
      <c r="L22" s="4"/>
      <c r="M22" s="4"/>
      <c r="N22" s="4"/>
      <c r="O22" s="4"/>
      <c r="P22" s="4"/>
      <c r="Q22" s="3"/>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3"/>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U22" s="54"/>
      <c r="CZ22" s="49" t="s">
        <v>148</v>
      </c>
      <c r="DB22" s="49" t="s">
        <v>208</v>
      </c>
      <c r="DC22" s="49" t="s">
        <v>250</v>
      </c>
      <c r="DD22" s="49">
        <v>5.5945999999999998</v>
      </c>
      <c r="DE22" s="49">
        <f t="shared" ref="DE22:DE30" si="3">FLOOR(DD22,1)</f>
        <v>5</v>
      </c>
      <c r="DF22" s="51">
        <v>0.93669999999999998</v>
      </c>
      <c r="DG22" s="53"/>
      <c r="DH22" s="53"/>
      <c r="DI22" s="53"/>
      <c r="DJ22" s="53"/>
      <c r="DK22" s="53"/>
      <c r="DL22" s="53"/>
      <c r="DM22" s="53"/>
      <c r="DN22" s="53"/>
      <c r="DO22" s="53"/>
      <c r="DP22" s="53"/>
      <c r="DQ22" s="53"/>
      <c r="DR22" s="53"/>
      <c r="EQ22" s="48"/>
    </row>
    <row r="23" spans="1:147" s="49" customFormat="1">
      <c r="B23" s="49" t="s">
        <v>124</v>
      </c>
      <c r="C23" s="49" t="s">
        <v>247</v>
      </c>
      <c r="D23" s="49" t="s">
        <v>248</v>
      </c>
      <c r="E23" s="49" t="s">
        <v>127</v>
      </c>
      <c r="F23" s="49" t="s">
        <v>158</v>
      </c>
      <c r="G23" s="49" t="s">
        <v>159</v>
      </c>
      <c r="H23" s="49">
        <v>1</v>
      </c>
      <c r="I23" s="49">
        <v>100</v>
      </c>
      <c r="J23" s="49" t="s">
        <v>130</v>
      </c>
      <c r="K23" s="52" t="s">
        <v>131</v>
      </c>
      <c r="L23" s="49">
        <v>6</v>
      </c>
      <c r="N23" s="49" t="s">
        <v>132</v>
      </c>
      <c r="O23" s="49" t="s">
        <v>160</v>
      </c>
      <c r="Q23" s="52" t="s">
        <v>134</v>
      </c>
      <c r="R23" s="49" t="s">
        <v>135</v>
      </c>
      <c r="T23" s="49" t="s">
        <v>136</v>
      </c>
      <c r="W23" s="49" t="s">
        <v>135</v>
      </c>
      <c r="X23" s="49">
        <v>5</v>
      </c>
      <c r="Z23" s="49" t="s">
        <v>136</v>
      </c>
      <c r="AC23" s="49" t="s">
        <v>137</v>
      </c>
      <c r="AD23" s="49">
        <v>0.95</v>
      </c>
      <c r="AF23" s="49">
        <v>16</v>
      </c>
      <c r="AG23" s="49">
        <v>0.1</v>
      </c>
      <c r="AH23" s="49" t="s">
        <v>138</v>
      </c>
      <c r="AI23" s="49" t="s">
        <v>139</v>
      </c>
      <c r="AJ23" s="49">
        <v>100</v>
      </c>
      <c r="AN23" s="49">
        <v>400</v>
      </c>
      <c r="AO23" s="49">
        <v>1</v>
      </c>
      <c r="AP23" s="49" t="s">
        <v>249</v>
      </c>
      <c r="AQ23" s="49">
        <v>1</v>
      </c>
      <c r="AR23" s="49">
        <v>1.5</v>
      </c>
      <c r="AU23" s="49">
        <v>1</v>
      </c>
      <c r="AV23" s="49">
        <v>1</v>
      </c>
      <c r="AX23" s="52" t="s">
        <v>141</v>
      </c>
      <c r="AY23" s="49" t="s">
        <v>142</v>
      </c>
      <c r="AZ23" s="49">
        <v>-79</v>
      </c>
      <c r="BA23" s="49">
        <v>0.8</v>
      </c>
      <c r="BC23" s="49" t="s">
        <v>143</v>
      </c>
      <c r="BD23" s="49" t="s">
        <v>162</v>
      </c>
      <c r="BE23" s="49">
        <v>30</v>
      </c>
      <c r="BF23" s="49">
        <v>1</v>
      </c>
      <c r="BJ23" s="49" t="s">
        <v>163</v>
      </c>
      <c r="BK23" s="49">
        <v>60</v>
      </c>
      <c r="BL23" s="49">
        <v>1</v>
      </c>
      <c r="BM23" s="49">
        <v>62500</v>
      </c>
      <c r="BN23" s="49">
        <v>0.105</v>
      </c>
      <c r="BO23" s="49">
        <v>1.5</v>
      </c>
      <c r="BP23" s="49">
        <v>0.5</v>
      </c>
      <c r="BQ23" s="54">
        <v>30</v>
      </c>
      <c r="BR23" s="49">
        <v>2</v>
      </c>
      <c r="BS23" s="49">
        <v>-4.0000000000000018</v>
      </c>
      <c r="BT23" s="49">
        <v>4</v>
      </c>
      <c r="BU23" s="49">
        <v>10</v>
      </c>
      <c r="BV23" s="49" t="s">
        <v>146</v>
      </c>
      <c r="BX23" s="49" t="s">
        <v>147</v>
      </c>
      <c r="CF23" s="54"/>
      <c r="CL23" s="49" t="s">
        <v>147</v>
      </c>
      <c r="CU23" s="54"/>
      <c r="CZ23" s="49" t="s">
        <v>148</v>
      </c>
      <c r="DB23" s="49" t="s">
        <v>208</v>
      </c>
      <c r="DC23" s="49" t="s">
        <v>250</v>
      </c>
      <c r="DD23" s="49">
        <v>5.8038999999999996</v>
      </c>
      <c r="DE23" s="49">
        <f t="shared" si="3"/>
        <v>5</v>
      </c>
      <c r="DF23" s="51">
        <v>0.9456</v>
      </c>
      <c r="DG23" s="53"/>
      <c r="DH23" s="53"/>
      <c r="DI23" s="53"/>
      <c r="DJ23" s="53"/>
      <c r="DK23" s="53"/>
      <c r="DL23" s="53"/>
      <c r="DM23" s="53"/>
      <c r="DN23" s="53"/>
      <c r="DO23" s="53"/>
      <c r="DP23" s="53"/>
      <c r="DQ23" s="53"/>
      <c r="DR23" s="53"/>
      <c r="EQ23" s="48"/>
    </row>
    <row r="24" spans="1:147" s="49" customFormat="1">
      <c r="B24" s="49" t="s">
        <v>124</v>
      </c>
      <c r="C24" s="49" t="s">
        <v>251</v>
      </c>
      <c r="D24" s="49" t="s">
        <v>248</v>
      </c>
      <c r="E24" s="49" t="s">
        <v>127</v>
      </c>
      <c r="F24" s="49" t="s">
        <v>158</v>
      </c>
      <c r="G24" s="49" t="s">
        <v>159</v>
      </c>
      <c r="H24" s="49">
        <v>1</v>
      </c>
      <c r="I24" s="49">
        <v>100</v>
      </c>
      <c r="J24" s="49" t="s">
        <v>130</v>
      </c>
      <c r="K24" s="52" t="s">
        <v>131</v>
      </c>
      <c r="L24" s="49">
        <v>6</v>
      </c>
      <c r="N24" s="49" t="s">
        <v>132</v>
      </c>
      <c r="O24" s="49" t="s">
        <v>160</v>
      </c>
      <c r="Q24" s="52" t="s">
        <v>134</v>
      </c>
      <c r="R24" s="49" t="s">
        <v>135</v>
      </c>
      <c r="T24" s="49" t="s">
        <v>136</v>
      </c>
      <c r="W24" s="49" t="s">
        <v>135</v>
      </c>
      <c r="X24" s="49">
        <v>5</v>
      </c>
      <c r="Z24" s="49" t="s">
        <v>136</v>
      </c>
      <c r="AC24" s="49" t="s">
        <v>137</v>
      </c>
      <c r="AD24" s="49">
        <v>0.95</v>
      </c>
      <c r="AF24" s="49">
        <v>16</v>
      </c>
      <c r="AG24" s="49">
        <v>0.1</v>
      </c>
      <c r="AH24" s="49" t="s">
        <v>138</v>
      </c>
      <c r="AI24" s="49" t="s">
        <v>139</v>
      </c>
      <c r="AJ24" s="49">
        <v>100</v>
      </c>
      <c r="AN24" s="49">
        <v>400</v>
      </c>
      <c r="AO24" s="49">
        <v>1</v>
      </c>
      <c r="AP24" s="49" t="s">
        <v>249</v>
      </c>
      <c r="AQ24" s="49">
        <v>1</v>
      </c>
      <c r="AR24" s="49">
        <v>1.5</v>
      </c>
      <c r="AU24" s="49">
        <v>1</v>
      </c>
      <c r="AV24" s="49">
        <v>1</v>
      </c>
      <c r="AX24" s="52" t="s">
        <v>141</v>
      </c>
      <c r="AY24" s="49" t="s">
        <v>142</v>
      </c>
      <c r="AZ24" s="49">
        <v>-79</v>
      </c>
      <c r="BA24" s="49">
        <v>0.8</v>
      </c>
      <c r="BC24" s="49" t="s">
        <v>143</v>
      </c>
      <c r="BD24" s="49" t="s">
        <v>162</v>
      </c>
      <c r="BE24" s="49">
        <v>30</v>
      </c>
      <c r="BF24" s="49">
        <v>1</v>
      </c>
      <c r="BJ24" s="49" t="s">
        <v>163</v>
      </c>
      <c r="BK24" s="49">
        <v>60</v>
      </c>
      <c r="BL24" s="49">
        <v>1</v>
      </c>
      <c r="BM24" s="49">
        <v>62500</v>
      </c>
      <c r="BN24" s="49">
        <v>0.105</v>
      </c>
      <c r="BO24" s="49">
        <v>1.5</v>
      </c>
      <c r="BP24" s="49">
        <v>0.5</v>
      </c>
      <c r="BQ24" s="54">
        <v>30</v>
      </c>
      <c r="BR24" s="49">
        <v>2</v>
      </c>
      <c r="BS24" s="49">
        <v>-4.0000000000000018</v>
      </c>
      <c r="BT24" s="49">
        <v>4</v>
      </c>
      <c r="BU24" s="49">
        <v>10</v>
      </c>
      <c r="BV24" s="49" t="s">
        <v>146</v>
      </c>
      <c r="BX24" s="49" t="s">
        <v>147</v>
      </c>
      <c r="CF24" s="54"/>
      <c r="CL24" s="49" t="s">
        <v>147</v>
      </c>
      <c r="CU24" s="54"/>
      <c r="CZ24" s="49" t="s">
        <v>148</v>
      </c>
      <c r="DB24" s="49" t="s">
        <v>208</v>
      </c>
      <c r="DC24" s="49" t="s">
        <v>250</v>
      </c>
      <c r="DD24" s="49">
        <v>5.88</v>
      </c>
      <c r="DE24" s="49">
        <f t="shared" si="3"/>
        <v>5</v>
      </c>
      <c r="DF24" s="51">
        <v>0.96109999999999995</v>
      </c>
      <c r="DG24" s="53"/>
      <c r="DH24" s="53"/>
      <c r="DI24" s="53"/>
      <c r="DJ24" s="53"/>
      <c r="DK24" s="53"/>
      <c r="DL24" s="53"/>
      <c r="DM24" s="53"/>
      <c r="DN24" s="53"/>
      <c r="DO24" s="53"/>
      <c r="DP24" s="53"/>
      <c r="DQ24" s="53"/>
      <c r="DR24" s="53"/>
      <c r="EQ24" s="48"/>
    </row>
    <row r="25" spans="1:147" s="49" customFormat="1">
      <c r="B25" s="49" t="s">
        <v>124</v>
      </c>
      <c r="C25" s="49" t="s">
        <v>252</v>
      </c>
      <c r="D25" s="49" t="s">
        <v>248</v>
      </c>
      <c r="E25" s="49" t="s">
        <v>127</v>
      </c>
      <c r="F25" s="49" t="s">
        <v>158</v>
      </c>
      <c r="G25" s="49" t="s">
        <v>159</v>
      </c>
      <c r="H25" s="49">
        <v>1</v>
      </c>
      <c r="I25" s="49">
        <v>100</v>
      </c>
      <c r="J25" s="49" t="s">
        <v>130</v>
      </c>
      <c r="K25" s="52" t="s">
        <v>131</v>
      </c>
      <c r="L25" s="49">
        <v>6</v>
      </c>
      <c r="N25" s="49" t="s">
        <v>132</v>
      </c>
      <c r="O25" s="49" t="s">
        <v>160</v>
      </c>
      <c r="Q25" s="52" t="s">
        <v>134</v>
      </c>
      <c r="R25" s="49" t="s">
        <v>135</v>
      </c>
      <c r="T25" s="49" t="s">
        <v>136</v>
      </c>
      <c r="W25" s="49" t="s">
        <v>135</v>
      </c>
      <c r="X25" s="49">
        <v>5</v>
      </c>
      <c r="Z25" s="49" t="s">
        <v>136</v>
      </c>
      <c r="AC25" s="49" t="s">
        <v>137</v>
      </c>
      <c r="AD25" s="49">
        <v>0.95</v>
      </c>
      <c r="AF25" s="49">
        <v>16</v>
      </c>
      <c r="AG25" s="49">
        <v>0.1</v>
      </c>
      <c r="AH25" s="49" t="s">
        <v>138</v>
      </c>
      <c r="AI25" s="49" t="s">
        <v>139</v>
      </c>
      <c r="AJ25" s="49">
        <v>100</v>
      </c>
      <c r="AN25" s="49">
        <v>400</v>
      </c>
      <c r="AO25" s="49">
        <v>1</v>
      </c>
      <c r="AP25" s="49" t="s">
        <v>249</v>
      </c>
      <c r="AQ25" s="49">
        <v>1</v>
      </c>
      <c r="AR25" s="49">
        <v>1.5</v>
      </c>
      <c r="AU25" s="49">
        <v>1</v>
      </c>
      <c r="AV25" s="49">
        <v>1</v>
      </c>
      <c r="AX25" s="52" t="s">
        <v>141</v>
      </c>
      <c r="AY25" s="49" t="s">
        <v>142</v>
      </c>
      <c r="AZ25" s="49">
        <v>-79</v>
      </c>
      <c r="BA25" s="49">
        <v>0.8</v>
      </c>
      <c r="BC25" s="49" t="s">
        <v>143</v>
      </c>
      <c r="BD25" s="49" t="s">
        <v>162</v>
      </c>
      <c r="BE25" s="49">
        <v>30</v>
      </c>
      <c r="BF25" s="49">
        <v>1</v>
      </c>
      <c r="BJ25" s="49" t="s">
        <v>163</v>
      </c>
      <c r="BK25" s="49">
        <v>60</v>
      </c>
      <c r="BL25" s="49">
        <v>1</v>
      </c>
      <c r="BM25" s="49">
        <v>62500</v>
      </c>
      <c r="BN25" s="49">
        <v>0.105</v>
      </c>
      <c r="BO25" s="49">
        <v>1.5</v>
      </c>
      <c r="BP25" s="49">
        <v>0.5</v>
      </c>
      <c r="BQ25" s="54">
        <v>30</v>
      </c>
      <c r="BR25" s="49">
        <v>2</v>
      </c>
      <c r="BS25" s="49">
        <v>-4.0000000000000018</v>
      </c>
      <c r="BT25" s="49">
        <v>4</v>
      </c>
      <c r="BU25" s="49">
        <v>10</v>
      </c>
      <c r="BV25" s="49" t="s">
        <v>146</v>
      </c>
      <c r="BX25" s="49" t="s">
        <v>147</v>
      </c>
      <c r="CF25" s="54"/>
      <c r="CL25" s="49" t="s">
        <v>147</v>
      </c>
      <c r="CU25" s="54"/>
      <c r="CZ25" s="49" t="s">
        <v>148</v>
      </c>
      <c r="DB25" s="49" t="s">
        <v>208</v>
      </c>
      <c r="DC25" s="49" t="s">
        <v>250</v>
      </c>
      <c r="DD25" s="49">
        <v>5.8985000000000003</v>
      </c>
      <c r="DE25" s="49">
        <f t="shared" si="3"/>
        <v>5</v>
      </c>
      <c r="DF25" s="51">
        <v>0.96560000000000001</v>
      </c>
      <c r="DG25" s="53"/>
      <c r="DH25" s="53"/>
      <c r="DI25" s="53"/>
      <c r="DJ25" s="53"/>
      <c r="DK25" s="53"/>
      <c r="DL25" s="53"/>
      <c r="DM25" s="53"/>
      <c r="DN25" s="53"/>
      <c r="DO25" s="53"/>
      <c r="DP25" s="53"/>
      <c r="DQ25" s="53"/>
      <c r="DR25" s="53"/>
      <c r="EQ25" s="48"/>
    </row>
    <row r="26" spans="1:147" s="49" customFormat="1">
      <c r="B26" s="49" t="s">
        <v>124</v>
      </c>
      <c r="C26" s="49" t="s">
        <v>253</v>
      </c>
      <c r="D26" s="49" t="s">
        <v>248</v>
      </c>
      <c r="E26" s="49" t="s">
        <v>127</v>
      </c>
      <c r="F26" s="49" t="s">
        <v>158</v>
      </c>
      <c r="G26" s="49" t="s">
        <v>159</v>
      </c>
      <c r="H26" s="49">
        <v>1</v>
      </c>
      <c r="I26" s="49">
        <v>100</v>
      </c>
      <c r="J26" s="49" t="s">
        <v>130</v>
      </c>
      <c r="K26" s="52" t="s">
        <v>131</v>
      </c>
      <c r="L26" s="49">
        <v>6</v>
      </c>
      <c r="N26" s="49" t="s">
        <v>132</v>
      </c>
      <c r="O26" s="49" t="s">
        <v>160</v>
      </c>
      <c r="Q26" s="52" t="s">
        <v>134</v>
      </c>
      <c r="R26" s="49" t="s">
        <v>135</v>
      </c>
      <c r="T26" s="49" t="s">
        <v>136</v>
      </c>
      <c r="W26" s="49" t="s">
        <v>135</v>
      </c>
      <c r="X26" s="49">
        <v>5</v>
      </c>
      <c r="Z26" s="49" t="s">
        <v>136</v>
      </c>
      <c r="AC26" s="49" t="s">
        <v>137</v>
      </c>
      <c r="AD26" s="49">
        <v>0.95</v>
      </c>
      <c r="AF26" s="49">
        <v>16</v>
      </c>
      <c r="AG26" s="49">
        <v>0.1</v>
      </c>
      <c r="AH26" s="49" t="s">
        <v>138</v>
      </c>
      <c r="AI26" s="49" t="s">
        <v>139</v>
      </c>
      <c r="AJ26" s="49">
        <v>100</v>
      </c>
      <c r="AN26" s="49">
        <v>400</v>
      </c>
      <c r="AO26" s="49">
        <v>1</v>
      </c>
      <c r="AP26" s="49" t="s">
        <v>249</v>
      </c>
      <c r="AQ26" s="49">
        <v>1</v>
      </c>
      <c r="AR26" s="49">
        <v>1.5</v>
      </c>
      <c r="AU26" s="49">
        <v>1</v>
      </c>
      <c r="AV26" s="49">
        <v>1</v>
      </c>
      <c r="AX26" s="52" t="s">
        <v>141</v>
      </c>
      <c r="AY26" s="49" t="s">
        <v>142</v>
      </c>
      <c r="AZ26" s="49">
        <v>-79</v>
      </c>
      <c r="BA26" s="49">
        <v>0.8</v>
      </c>
      <c r="BC26" s="49" t="s">
        <v>143</v>
      </c>
      <c r="BD26" s="49" t="s">
        <v>162</v>
      </c>
      <c r="BE26" s="49">
        <v>30</v>
      </c>
      <c r="BF26" s="49">
        <v>1</v>
      </c>
      <c r="BJ26" s="49" t="s">
        <v>163</v>
      </c>
      <c r="BK26" s="49">
        <v>60</v>
      </c>
      <c r="BL26" s="49">
        <v>1</v>
      </c>
      <c r="BM26" s="49">
        <v>62500</v>
      </c>
      <c r="BN26" s="49">
        <v>0.105</v>
      </c>
      <c r="BO26" s="49">
        <v>1.5</v>
      </c>
      <c r="BP26" s="49">
        <v>0.5</v>
      </c>
      <c r="BQ26" s="54">
        <v>30</v>
      </c>
      <c r="BR26" s="49">
        <v>2</v>
      </c>
      <c r="BS26" s="49">
        <v>-4.0000000000000018</v>
      </c>
      <c r="BT26" s="49">
        <v>4</v>
      </c>
      <c r="BU26" s="49">
        <v>10</v>
      </c>
      <c r="BV26" s="49" t="s">
        <v>146</v>
      </c>
      <c r="BX26" s="49" t="s">
        <v>147</v>
      </c>
      <c r="CF26" s="54"/>
      <c r="CL26" s="49" t="s">
        <v>147</v>
      </c>
      <c r="CU26" s="54"/>
      <c r="CZ26" s="49" t="s">
        <v>148</v>
      </c>
      <c r="DB26" s="49" t="s">
        <v>208</v>
      </c>
      <c r="DC26" s="49" t="s">
        <v>250</v>
      </c>
      <c r="DD26" s="49">
        <v>6.4010999999999996</v>
      </c>
      <c r="DE26" s="49">
        <f t="shared" si="3"/>
        <v>6</v>
      </c>
      <c r="DF26" s="51">
        <v>0.92869999999999997</v>
      </c>
      <c r="DG26" s="53"/>
      <c r="DH26" s="53"/>
      <c r="DI26" s="53"/>
      <c r="DJ26" s="53"/>
      <c r="DK26" s="53"/>
      <c r="DL26" s="53"/>
      <c r="DM26" s="53"/>
      <c r="DN26" s="53"/>
      <c r="DO26" s="53"/>
      <c r="DP26" s="53"/>
      <c r="DQ26" s="53"/>
      <c r="DR26" s="53"/>
      <c r="EQ26" s="48"/>
    </row>
    <row r="27" spans="1:147" s="49" customFormat="1">
      <c r="B27" s="49" t="s">
        <v>124</v>
      </c>
      <c r="C27" s="49" t="s">
        <v>254</v>
      </c>
      <c r="D27" s="49" t="s">
        <v>248</v>
      </c>
      <c r="E27" s="49" t="s">
        <v>127</v>
      </c>
      <c r="F27" s="49" t="s">
        <v>158</v>
      </c>
      <c r="G27" s="49" t="s">
        <v>159</v>
      </c>
      <c r="H27" s="49">
        <v>1</v>
      </c>
      <c r="I27" s="49">
        <v>100</v>
      </c>
      <c r="J27" s="49" t="s">
        <v>130</v>
      </c>
      <c r="K27" s="52" t="s">
        <v>131</v>
      </c>
      <c r="L27" s="49">
        <v>6</v>
      </c>
      <c r="N27" s="49" t="s">
        <v>132</v>
      </c>
      <c r="O27" s="49" t="s">
        <v>160</v>
      </c>
      <c r="Q27" s="52" t="s">
        <v>134</v>
      </c>
      <c r="R27" s="49" t="s">
        <v>135</v>
      </c>
      <c r="T27" s="49" t="s">
        <v>136</v>
      </c>
      <c r="W27" s="49" t="s">
        <v>135</v>
      </c>
      <c r="X27" s="49">
        <v>5</v>
      </c>
      <c r="Z27" s="49" t="s">
        <v>136</v>
      </c>
      <c r="AC27" s="49" t="s">
        <v>137</v>
      </c>
      <c r="AD27" s="49">
        <v>0.95</v>
      </c>
      <c r="AF27" s="49">
        <v>16</v>
      </c>
      <c r="AG27" s="49">
        <v>0.1</v>
      </c>
      <c r="AH27" s="49" t="s">
        <v>138</v>
      </c>
      <c r="AI27" s="49" t="s">
        <v>139</v>
      </c>
      <c r="AJ27" s="49">
        <v>100</v>
      </c>
      <c r="AN27" s="49">
        <v>400</v>
      </c>
      <c r="AO27" s="49">
        <v>1</v>
      </c>
      <c r="AP27" s="49" t="s">
        <v>249</v>
      </c>
      <c r="AQ27" s="49">
        <v>1</v>
      </c>
      <c r="AR27" s="49">
        <v>1.5</v>
      </c>
      <c r="AU27" s="49">
        <v>1</v>
      </c>
      <c r="AV27" s="49">
        <v>1</v>
      </c>
      <c r="AX27" s="52" t="s">
        <v>141</v>
      </c>
      <c r="AY27" s="49" t="s">
        <v>142</v>
      </c>
      <c r="AZ27" s="49">
        <v>-79</v>
      </c>
      <c r="BA27" s="49">
        <v>0.8</v>
      </c>
      <c r="BC27" s="49" t="s">
        <v>143</v>
      </c>
      <c r="BD27" s="49" t="s">
        <v>162</v>
      </c>
      <c r="BE27" s="49">
        <v>30</v>
      </c>
      <c r="BF27" s="49">
        <v>1</v>
      </c>
      <c r="BJ27" s="49" t="s">
        <v>163</v>
      </c>
      <c r="BK27" s="49">
        <v>60</v>
      </c>
      <c r="BL27" s="49">
        <v>1</v>
      </c>
      <c r="BM27" s="49">
        <v>62500</v>
      </c>
      <c r="BN27" s="49">
        <v>0.105</v>
      </c>
      <c r="BO27" s="49">
        <v>1.5</v>
      </c>
      <c r="BP27" s="49">
        <v>0.5</v>
      </c>
      <c r="BQ27" s="54">
        <v>30</v>
      </c>
      <c r="BR27" s="49">
        <v>2</v>
      </c>
      <c r="BS27" s="49">
        <v>-4.0000000000000018</v>
      </c>
      <c r="BT27" s="49">
        <v>4</v>
      </c>
      <c r="BU27" s="49">
        <v>10</v>
      </c>
      <c r="BV27" s="49" t="s">
        <v>146</v>
      </c>
      <c r="BX27" s="49" t="s">
        <v>147</v>
      </c>
      <c r="CF27" s="54"/>
      <c r="CL27" s="49" t="s">
        <v>147</v>
      </c>
      <c r="CU27" s="54"/>
      <c r="CZ27" s="49" t="s">
        <v>148</v>
      </c>
      <c r="DB27" s="49" t="s">
        <v>208</v>
      </c>
      <c r="DC27" s="49" t="s">
        <v>250</v>
      </c>
      <c r="DD27" s="49">
        <v>6.4649000000000001</v>
      </c>
      <c r="DE27" s="49">
        <f t="shared" si="3"/>
        <v>6</v>
      </c>
      <c r="DF27" s="51">
        <v>0.93240000000000001</v>
      </c>
      <c r="DG27" s="53"/>
      <c r="DH27" s="53"/>
      <c r="DI27" s="53"/>
      <c r="DJ27" s="53"/>
      <c r="DK27" s="53"/>
      <c r="DL27" s="53"/>
      <c r="DM27" s="53"/>
      <c r="DN27" s="53"/>
      <c r="DO27" s="53"/>
      <c r="DP27" s="53"/>
      <c r="DQ27" s="53"/>
      <c r="DR27" s="53"/>
      <c r="EQ27" s="48"/>
    </row>
    <row r="28" spans="1:147" s="49" customFormat="1">
      <c r="B28" s="49" t="s">
        <v>124</v>
      </c>
      <c r="C28" s="49" t="s">
        <v>255</v>
      </c>
      <c r="D28" s="49" t="s">
        <v>248</v>
      </c>
      <c r="E28" s="49" t="s">
        <v>127</v>
      </c>
      <c r="F28" s="49" t="s">
        <v>158</v>
      </c>
      <c r="G28" s="49" t="s">
        <v>159</v>
      </c>
      <c r="H28" s="49">
        <v>1</v>
      </c>
      <c r="I28" s="49">
        <v>100</v>
      </c>
      <c r="J28" s="49" t="s">
        <v>130</v>
      </c>
      <c r="K28" s="52" t="s">
        <v>131</v>
      </c>
      <c r="L28" s="49">
        <v>6</v>
      </c>
      <c r="N28" s="49" t="s">
        <v>132</v>
      </c>
      <c r="O28" s="49" t="s">
        <v>160</v>
      </c>
      <c r="Q28" s="52" t="s">
        <v>134</v>
      </c>
      <c r="R28" s="49" t="s">
        <v>135</v>
      </c>
      <c r="T28" s="49" t="s">
        <v>136</v>
      </c>
      <c r="W28" s="49" t="s">
        <v>135</v>
      </c>
      <c r="X28" s="49">
        <v>5</v>
      </c>
      <c r="Z28" s="49" t="s">
        <v>136</v>
      </c>
      <c r="AC28" s="49" t="s">
        <v>137</v>
      </c>
      <c r="AD28" s="49">
        <v>0.95</v>
      </c>
      <c r="AF28" s="49">
        <v>16</v>
      </c>
      <c r="AG28" s="49">
        <v>0.1</v>
      </c>
      <c r="AH28" s="49" t="s">
        <v>138</v>
      </c>
      <c r="AI28" s="49" t="s">
        <v>139</v>
      </c>
      <c r="AJ28" s="49">
        <v>100</v>
      </c>
      <c r="AN28" s="49">
        <v>400</v>
      </c>
      <c r="AO28" s="49">
        <v>1</v>
      </c>
      <c r="AP28" s="49" t="s">
        <v>249</v>
      </c>
      <c r="AQ28" s="49">
        <v>1</v>
      </c>
      <c r="AR28" s="49">
        <v>1.5</v>
      </c>
      <c r="AU28" s="49">
        <v>1</v>
      </c>
      <c r="AV28" s="49">
        <v>1</v>
      </c>
      <c r="AX28" s="52" t="s">
        <v>141</v>
      </c>
      <c r="AY28" s="49" t="s">
        <v>142</v>
      </c>
      <c r="AZ28" s="49">
        <v>-79</v>
      </c>
      <c r="BA28" s="49">
        <v>0.8</v>
      </c>
      <c r="BC28" s="49" t="s">
        <v>143</v>
      </c>
      <c r="BD28" s="49" t="s">
        <v>162</v>
      </c>
      <c r="BE28" s="49">
        <v>30</v>
      </c>
      <c r="BF28" s="49">
        <v>1</v>
      </c>
      <c r="BJ28" s="49" t="s">
        <v>163</v>
      </c>
      <c r="BK28" s="49">
        <v>60</v>
      </c>
      <c r="BL28" s="49">
        <v>1</v>
      </c>
      <c r="BM28" s="49">
        <v>62500</v>
      </c>
      <c r="BN28" s="49">
        <v>0.105</v>
      </c>
      <c r="BO28" s="49">
        <v>1.5</v>
      </c>
      <c r="BP28" s="49">
        <v>0.5</v>
      </c>
      <c r="BQ28" s="54">
        <v>30</v>
      </c>
      <c r="BR28" s="49">
        <v>2</v>
      </c>
      <c r="BS28" s="49">
        <v>-4.0000000000000018</v>
      </c>
      <c r="BT28" s="49">
        <v>4</v>
      </c>
      <c r="BU28" s="49">
        <v>10</v>
      </c>
      <c r="BV28" s="49" t="s">
        <v>146</v>
      </c>
      <c r="BX28" s="49" t="s">
        <v>147</v>
      </c>
      <c r="CF28" s="54"/>
      <c r="CL28" s="49" t="s">
        <v>147</v>
      </c>
      <c r="CU28" s="54"/>
      <c r="CZ28" s="49" t="s">
        <v>148</v>
      </c>
      <c r="DB28" s="49" t="s">
        <v>208</v>
      </c>
      <c r="DC28" s="49" t="s">
        <v>250</v>
      </c>
      <c r="DD28" s="49">
        <v>6.7862999999999998</v>
      </c>
      <c r="DE28" s="49">
        <f t="shared" si="3"/>
        <v>6</v>
      </c>
      <c r="DF28" s="51">
        <v>0.93799999999999994</v>
      </c>
      <c r="DG28" s="53"/>
      <c r="DH28" s="53"/>
      <c r="DI28" s="53"/>
      <c r="DJ28" s="53"/>
      <c r="DK28" s="53"/>
      <c r="DL28" s="53"/>
      <c r="DM28" s="53"/>
      <c r="DN28" s="53"/>
      <c r="DO28" s="53"/>
      <c r="DP28" s="53"/>
      <c r="DQ28" s="53"/>
      <c r="DR28" s="53"/>
      <c r="EQ28" s="48"/>
    </row>
    <row r="29" spans="1:147" s="49" customFormat="1">
      <c r="B29" s="49" t="s">
        <v>124</v>
      </c>
      <c r="C29" s="49" t="s">
        <v>256</v>
      </c>
      <c r="D29" s="49" t="s">
        <v>248</v>
      </c>
      <c r="E29" s="49" t="s">
        <v>127</v>
      </c>
      <c r="F29" s="49" t="s">
        <v>158</v>
      </c>
      <c r="G29" s="49" t="s">
        <v>159</v>
      </c>
      <c r="H29" s="49">
        <v>1</v>
      </c>
      <c r="I29" s="49">
        <v>100</v>
      </c>
      <c r="J29" s="49" t="s">
        <v>130</v>
      </c>
      <c r="K29" s="52" t="s">
        <v>131</v>
      </c>
      <c r="L29" s="49">
        <v>6</v>
      </c>
      <c r="N29" s="49" t="s">
        <v>132</v>
      </c>
      <c r="O29" s="49" t="s">
        <v>160</v>
      </c>
      <c r="Q29" s="52" t="s">
        <v>134</v>
      </c>
      <c r="R29" s="49" t="s">
        <v>135</v>
      </c>
      <c r="T29" s="49" t="s">
        <v>136</v>
      </c>
      <c r="W29" s="49" t="s">
        <v>135</v>
      </c>
      <c r="X29" s="49">
        <v>5</v>
      </c>
      <c r="Z29" s="49" t="s">
        <v>136</v>
      </c>
      <c r="AC29" s="49" t="s">
        <v>137</v>
      </c>
      <c r="AD29" s="49">
        <v>0.95</v>
      </c>
      <c r="AF29" s="49">
        <v>16</v>
      </c>
      <c r="AG29" s="49">
        <v>0.1</v>
      </c>
      <c r="AH29" s="49" t="s">
        <v>138</v>
      </c>
      <c r="AI29" s="49" t="s">
        <v>139</v>
      </c>
      <c r="AJ29" s="49">
        <v>100</v>
      </c>
      <c r="AN29" s="49">
        <v>400</v>
      </c>
      <c r="AO29" s="49">
        <v>1</v>
      </c>
      <c r="AP29" s="49" t="s">
        <v>249</v>
      </c>
      <c r="AQ29" s="49">
        <v>1</v>
      </c>
      <c r="AR29" s="49">
        <v>1.5</v>
      </c>
      <c r="AU29" s="49">
        <v>1</v>
      </c>
      <c r="AV29" s="49">
        <v>1</v>
      </c>
      <c r="AX29" s="52" t="s">
        <v>141</v>
      </c>
      <c r="AY29" s="49" t="s">
        <v>142</v>
      </c>
      <c r="AZ29" s="49">
        <v>-79</v>
      </c>
      <c r="BA29" s="49">
        <v>0.8</v>
      </c>
      <c r="BC29" s="49" t="s">
        <v>143</v>
      </c>
      <c r="BD29" s="49" t="s">
        <v>162</v>
      </c>
      <c r="BE29" s="49">
        <v>30</v>
      </c>
      <c r="BF29" s="49">
        <v>1</v>
      </c>
      <c r="BJ29" s="49" t="s">
        <v>163</v>
      </c>
      <c r="BK29" s="49">
        <v>60</v>
      </c>
      <c r="BL29" s="49">
        <v>1</v>
      </c>
      <c r="BM29" s="49">
        <v>62500</v>
      </c>
      <c r="BN29" s="49">
        <v>0.105</v>
      </c>
      <c r="BO29" s="49">
        <v>1.5</v>
      </c>
      <c r="BP29" s="49">
        <v>0.5</v>
      </c>
      <c r="BQ29" s="54">
        <v>30</v>
      </c>
      <c r="BR29" s="49">
        <v>2</v>
      </c>
      <c r="BS29" s="49">
        <v>-4.0000000000000018</v>
      </c>
      <c r="BT29" s="49">
        <v>4</v>
      </c>
      <c r="BU29" s="49">
        <v>10</v>
      </c>
      <c r="BV29" s="49" t="s">
        <v>146</v>
      </c>
      <c r="BX29" s="49" t="s">
        <v>147</v>
      </c>
      <c r="CF29" s="54"/>
      <c r="CL29" s="49" t="s">
        <v>147</v>
      </c>
      <c r="CU29" s="54"/>
      <c r="CZ29" s="49" t="s">
        <v>148</v>
      </c>
      <c r="DB29" s="49" t="s">
        <v>208</v>
      </c>
      <c r="DC29" s="49" t="s">
        <v>250</v>
      </c>
      <c r="DD29" s="49">
        <v>6.1372999999999998</v>
      </c>
      <c r="DE29" s="49">
        <f t="shared" si="3"/>
        <v>6</v>
      </c>
      <c r="DF29" s="51">
        <v>0.91390000000000005</v>
      </c>
      <c r="DG29" s="53"/>
      <c r="DH29" s="53"/>
      <c r="DI29" s="53"/>
      <c r="DJ29" s="53"/>
      <c r="DK29" s="53"/>
      <c r="DL29" s="53"/>
      <c r="DM29" s="53"/>
      <c r="DN29" s="53"/>
      <c r="DO29" s="53"/>
      <c r="DP29" s="53"/>
      <c r="DQ29" s="53"/>
      <c r="DR29" s="53"/>
      <c r="EQ29" s="48"/>
    </row>
    <row r="30" spans="1:147" s="49" customFormat="1">
      <c r="B30" s="49" t="s">
        <v>124</v>
      </c>
      <c r="C30" s="49" t="s">
        <v>257</v>
      </c>
      <c r="D30" s="49" t="s">
        <v>248</v>
      </c>
      <c r="E30" s="49" t="s">
        <v>127</v>
      </c>
      <c r="F30" s="49" t="s">
        <v>158</v>
      </c>
      <c r="G30" s="49" t="s">
        <v>159</v>
      </c>
      <c r="H30" s="49">
        <v>1</v>
      </c>
      <c r="I30" s="49">
        <v>100</v>
      </c>
      <c r="J30" s="49" t="s">
        <v>130</v>
      </c>
      <c r="K30" s="52" t="s">
        <v>131</v>
      </c>
      <c r="L30" s="49">
        <v>6</v>
      </c>
      <c r="N30" s="49" t="s">
        <v>132</v>
      </c>
      <c r="O30" s="49" t="s">
        <v>160</v>
      </c>
      <c r="Q30" s="52" t="s">
        <v>134</v>
      </c>
      <c r="R30" s="49" t="s">
        <v>135</v>
      </c>
      <c r="T30" s="49" t="s">
        <v>136</v>
      </c>
      <c r="W30" s="49" t="s">
        <v>135</v>
      </c>
      <c r="X30" s="49">
        <v>5</v>
      </c>
      <c r="Z30" s="49" t="s">
        <v>136</v>
      </c>
      <c r="AC30" s="49" t="s">
        <v>137</v>
      </c>
      <c r="AD30" s="49">
        <v>0.95</v>
      </c>
      <c r="AF30" s="49">
        <v>16</v>
      </c>
      <c r="AG30" s="49">
        <v>0.1</v>
      </c>
      <c r="AH30" s="49" t="s">
        <v>138</v>
      </c>
      <c r="AI30" s="49" t="s">
        <v>139</v>
      </c>
      <c r="AJ30" s="49">
        <v>100</v>
      </c>
      <c r="AN30" s="49">
        <v>400</v>
      </c>
      <c r="AO30" s="49">
        <v>1</v>
      </c>
      <c r="AP30" s="49" t="s">
        <v>249</v>
      </c>
      <c r="AQ30" s="49">
        <v>1</v>
      </c>
      <c r="AR30" s="49">
        <v>1.5</v>
      </c>
      <c r="AU30" s="49">
        <v>1</v>
      </c>
      <c r="AV30" s="49">
        <v>1</v>
      </c>
      <c r="AX30" s="52" t="s">
        <v>141</v>
      </c>
      <c r="AY30" s="49" t="s">
        <v>142</v>
      </c>
      <c r="AZ30" s="49">
        <v>-79</v>
      </c>
      <c r="BA30" s="49">
        <v>0.8</v>
      </c>
      <c r="BC30" s="49" t="s">
        <v>143</v>
      </c>
      <c r="BD30" s="49" t="s">
        <v>162</v>
      </c>
      <c r="BE30" s="49">
        <v>30</v>
      </c>
      <c r="BF30" s="49">
        <v>1</v>
      </c>
      <c r="BJ30" s="49" t="s">
        <v>163</v>
      </c>
      <c r="BK30" s="49">
        <v>60</v>
      </c>
      <c r="BL30" s="49">
        <v>1</v>
      </c>
      <c r="BM30" s="49">
        <v>62500</v>
      </c>
      <c r="BN30" s="49">
        <v>0.105</v>
      </c>
      <c r="BO30" s="49">
        <v>1.5</v>
      </c>
      <c r="BP30" s="49">
        <v>0.5</v>
      </c>
      <c r="BQ30" s="54">
        <v>30</v>
      </c>
      <c r="BR30" s="49">
        <v>2</v>
      </c>
      <c r="BS30" s="49">
        <v>-4.0000000000000018</v>
      </c>
      <c r="BT30" s="49">
        <v>4</v>
      </c>
      <c r="BU30" s="49">
        <v>10</v>
      </c>
      <c r="BV30" s="49" t="s">
        <v>146</v>
      </c>
      <c r="BX30" s="49" t="s">
        <v>147</v>
      </c>
      <c r="CF30" s="54"/>
      <c r="CL30" s="49" t="s">
        <v>147</v>
      </c>
      <c r="CU30" s="54"/>
      <c r="CZ30" s="49" t="s">
        <v>148</v>
      </c>
      <c r="DB30" s="49" t="s">
        <v>208</v>
      </c>
      <c r="DC30" s="49" t="s">
        <v>250</v>
      </c>
      <c r="DD30" s="49">
        <v>7</v>
      </c>
      <c r="DE30" s="49">
        <f t="shared" si="3"/>
        <v>7</v>
      </c>
      <c r="DF30" s="51" t="s">
        <v>259</v>
      </c>
      <c r="DG30" s="53"/>
      <c r="DH30" s="53"/>
      <c r="DI30" s="53"/>
      <c r="DJ30" s="53"/>
      <c r="DK30" s="53"/>
      <c r="DL30" s="53"/>
      <c r="DM30" s="53"/>
      <c r="DN30" s="53"/>
      <c r="DO30" s="53"/>
      <c r="DP30" s="53"/>
      <c r="DQ30" s="53"/>
      <c r="DR30" s="53"/>
      <c r="EQ30" s="48"/>
    </row>
    <row r="31" spans="1:147">
      <c r="A31" s="49"/>
      <c r="B31" s="49" t="s">
        <v>124</v>
      </c>
      <c r="C31" s="49" t="s">
        <v>258</v>
      </c>
      <c r="D31" s="49" t="s">
        <v>248</v>
      </c>
      <c r="E31" s="49" t="s">
        <v>127</v>
      </c>
      <c r="F31" s="49" t="s">
        <v>158</v>
      </c>
      <c r="G31" s="49" t="s">
        <v>159</v>
      </c>
      <c r="H31" s="49">
        <v>1</v>
      </c>
      <c r="I31" s="49">
        <v>100</v>
      </c>
      <c r="J31" s="49" t="s">
        <v>130</v>
      </c>
      <c r="K31" s="52" t="s">
        <v>131</v>
      </c>
      <c r="L31" s="49">
        <v>6</v>
      </c>
      <c r="M31" s="49"/>
      <c r="N31" s="49" t="s">
        <v>132</v>
      </c>
      <c r="O31" s="49" t="s">
        <v>160</v>
      </c>
      <c r="P31" s="49"/>
      <c r="Q31" s="52" t="s">
        <v>134</v>
      </c>
      <c r="R31" s="49" t="s">
        <v>135</v>
      </c>
      <c r="S31" s="49"/>
      <c r="T31" s="49" t="s">
        <v>136</v>
      </c>
      <c r="U31" s="49"/>
      <c r="V31" s="49"/>
      <c r="W31" s="49" t="s">
        <v>135</v>
      </c>
      <c r="X31" s="49">
        <v>5</v>
      </c>
      <c r="Y31" s="49"/>
      <c r="Z31" s="49" t="s">
        <v>136</v>
      </c>
      <c r="AA31" s="49"/>
      <c r="AB31" s="49"/>
      <c r="AC31" s="49" t="s">
        <v>137</v>
      </c>
      <c r="AD31" s="49">
        <v>0.95</v>
      </c>
      <c r="AE31" s="49"/>
      <c r="AF31" s="49">
        <v>16</v>
      </c>
      <c r="AG31" s="49">
        <v>0.1</v>
      </c>
      <c r="AH31" s="49" t="s">
        <v>138</v>
      </c>
      <c r="AI31" s="49" t="s">
        <v>139</v>
      </c>
      <c r="AJ31" s="49">
        <v>100</v>
      </c>
      <c r="AK31" s="49"/>
      <c r="AL31" s="49"/>
      <c r="AM31" s="49"/>
      <c r="AN31" s="49">
        <v>400</v>
      </c>
      <c r="AO31" s="49">
        <v>1</v>
      </c>
      <c r="AP31" s="49" t="s">
        <v>249</v>
      </c>
      <c r="AQ31" s="49">
        <v>1</v>
      </c>
      <c r="AR31" s="49">
        <v>1.5</v>
      </c>
      <c r="AS31" s="49"/>
      <c r="AT31" s="49"/>
      <c r="AU31" s="49">
        <v>1</v>
      </c>
      <c r="AV31" s="49">
        <v>1</v>
      </c>
      <c r="AW31" s="49"/>
      <c r="AX31" s="52" t="s">
        <v>141</v>
      </c>
      <c r="AY31" s="49" t="s">
        <v>142</v>
      </c>
      <c r="AZ31" s="49">
        <v>-79</v>
      </c>
      <c r="BA31" s="49">
        <v>0.8</v>
      </c>
      <c r="BB31" s="49"/>
      <c r="BC31" s="49" t="s">
        <v>143</v>
      </c>
      <c r="BD31" s="49" t="s">
        <v>162</v>
      </c>
      <c r="BE31" s="49">
        <v>30</v>
      </c>
      <c r="BF31" s="49">
        <v>1</v>
      </c>
      <c r="BG31" s="49"/>
      <c r="BH31" s="49"/>
      <c r="BI31" s="49"/>
      <c r="BJ31" s="49" t="s">
        <v>163</v>
      </c>
      <c r="BK31" s="49">
        <v>60</v>
      </c>
      <c r="BL31" s="49">
        <v>1</v>
      </c>
      <c r="BM31" s="49">
        <v>62500</v>
      </c>
      <c r="BN31" s="49">
        <v>0.105</v>
      </c>
      <c r="BO31" s="49">
        <v>1.5</v>
      </c>
      <c r="BP31" s="49">
        <v>0.5</v>
      </c>
      <c r="BQ31" s="54">
        <v>30</v>
      </c>
      <c r="BR31" s="49">
        <v>2</v>
      </c>
      <c r="BS31" s="49">
        <v>-4.0000000000000018</v>
      </c>
      <c r="BT31" s="49">
        <v>4</v>
      </c>
      <c r="BU31" s="49">
        <v>10</v>
      </c>
      <c r="BV31" s="49" t="s">
        <v>146</v>
      </c>
      <c r="BW31" s="49"/>
      <c r="BX31" s="49" t="s">
        <v>147</v>
      </c>
      <c r="BY31" s="49"/>
      <c r="BZ31" s="49"/>
      <c r="CA31" s="49"/>
      <c r="CB31" s="49"/>
      <c r="CC31" s="49"/>
      <c r="CD31" s="49"/>
      <c r="CE31" s="49"/>
      <c r="CF31" s="54"/>
      <c r="CG31" s="49"/>
      <c r="CH31" s="49"/>
      <c r="CI31" s="49"/>
      <c r="CJ31" s="49"/>
      <c r="CK31" s="49"/>
      <c r="CL31" s="49" t="s">
        <v>147</v>
      </c>
      <c r="CM31" s="49"/>
      <c r="CN31" s="49"/>
      <c r="CO31" s="49"/>
    </row>
    <row r="32" spans="1:147" s="49" customFormat="1">
      <c r="A32" s="4"/>
      <c r="B32" s="4"/>
      <c r="C32" s="4"/>
      <c r="D32" s="4"/>
      <c r="E32" s="4"/>
      <c r="F32" s="4"/>
      <c r="G32" s="4"/>
      <c r="H32" s="4"/>
      <c r="I32" s="4"/>
      <c r="J32" s="4"/>
      <c r="K32" s="3"/>
      <c r="L32" s="4"/>
      <c r="M32" s="4"/>
      <c r="N32" s="4"/>
      <c r="O32" s="4"/>
      <c r="P32" s="4"/>
      <c r="Q32" s="3"/>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3"/>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U32" s="54"/>
      <c r="CZ32" s="49" t="s">
        <v>148</v>
      </c>
      <c r="DB32" s="49" t="s">
        <v>208</v>
      </c>
      <c r="DC32" s="49" t="s">
        <v>250</v>
      </c>
      <c r="DD32" s="49">
        <v>9</v>
      </c>
      <c r="DE32" s="49">
        <f t="shared" ref="DE32:DE40" si="4">FLOOR(DD32,1)</f>
        <v>9</v>
      </c>
      <c r="DF32" s="51">
        <v>0.9</v>
      </c>
      <c r="DG32" s="53"/>
      <c r="DH32" s="53"/>
      <c r="DI32" s="53"/>
      <c r="DJ32" s="53"/>
      <c r="DK32" s="53"/>
      <c r="DL32" s="53"/>
      <c r="DM32" s="53"/>
      <c r="DN32" s="53"/>
      <c r="DO32" s="53"/>
      <c r="DP32" s="53"/>
      <c r="DQ32" s="53"/>
      <c r="DR32" s="53"/>
      <c r="EQ32" s="48"/>
    </row>
    <row r="33" spans="1:147" s="49" customFormat="1">
      <c r="B33" s="49" t="s">
        <v>124</v>
      </c>
      <c r="C33" s="49" t="s">
        <v>247</v>
      </c>
      <c r="D33" s="49" t="s">
        <v>248</v>
      </c>
      <c r="E33" s="49" t="s">
        <v>127</v>
      </c>
      <c r="F33" s="49" t="s">
        <v>158</v>
      </c>
      <c r="G33" s="49" t="s">
        <v>159</v>
      </c>
      <c r="H33" s="49">
        <v>1</v>
      </c>
      <c r="I33" s="49">
        <v>100</v>
      </c>
      <c r="J33" s="49" t="s">
        <v>130</v>
      </c>
      <c r="K33" s="52" t="s">
        <v>131</v>
      </c>
      <c r="L33" s="49">
        <v>6</v>
      </c>
      <c r="N33" s="49" t="s">
        <v>132</v>
      </c>
      <c r="O33" s="49" t="s">
        <v>160</v>
      </c>
      <c r="Q33" s="52" t="s">
        <v>134</v>
      </c>
      <c r="R33" s="49" t="s">
        <v>135</v>
      </c>
      <c r="T33" s="49" t="s">
        <v>136</v>
      </c>
      <c r="W33" s="49" t="s">
        <v>135</v>
      </c>
      <c r="X33" s="49">
        <v>5</v>
      </c>
      <c r="Z33" s="49" t="s">
        <v>136</v>
      </c>
      <c r="AC33" s="49" t="s">
        <v>137</v>
      </c>
      <c r="AD33" s="49">
        <v>0.95</v>
      </c>
      <c r="AF33" s="49">
        <v>16</v>
      </c>
      <c r="AG33" s="49">
        <v>0.1</v>
      </c>
      <c r="AH33" s="49" t="s">
        <v>138</v>
      </c>
      <c r="AI33" s="49" t="s">
        <v>139</v>
      </c>
      <c r="AJ33" s="49">
        <v>100</v>
      </c>
      <c r="AN33" s="49">
        <v>400</v>
      </c>
      <c r="AO33" s="49">
        <v>1</v>
      </c>
      <c r="AP33" s="49" t="s">
        <v>249</v>
      </c>
      <c r="AQ33" s="49">
        <v>1</v>
      </c>
      <c r="AR33" s="49">
        <v>1.5</v>
      </c>
      <c r="AU33" s="49">
        <v>1</v>
      </c>
      <c r="AV33" s="49">
        <v>1</v>
      </c>
      <c r="AX33" s="52" t="s">
        <v>141</v>
      </c>
      <c r="AY33" s="49" t="s">
        <v>142</v>
      </c>
      <c r="AZ33" s="49">
        <v>-79</v>
      </c>
      <c r="BA33" s="49">
        <v>0.8</v>
      </c>
      <c r="BC33" s="49" t="s">
        <v>143</v>
      </c>
      <c r="BD33" s="49" t="s">
        <v>260</v>
      </c>
      <c r="BE33" s="49">
        <v>30</v>
      </c>
      <c r="BF33" s="49">
        <v>1</v>
      </c>
      <c r="BJ33" s="49" t="s">
        <v>163</v>
      </c>
      <c r="BK33" s="49">
        <v>60</v>
      </c>
      <c r="BL33" s="49">
        <v>1</v>
      </c>
      <c r="BM33" s="49">
        <v>62500</v>
      </c>
      <c r="BN33" s="49">
        <v>0.105</v>
      </c>
      <c r="BO33" s="49">
        <v>1.5</v>
      </c>
      <c r="BP33" s="49">
        <v>0.5</v>
      </c>
      <c r="BQ33" s="54">
        <v>30</v>
      </c>
      <c r="BR33" s="49">
        <v>2</v>
      </c>
      <c r="BS33" s="49">
        <v>-4.0000000000000018</v>
      </c>
      <c r="BT33" s="49">
        <v>4</v>
      </c>
      <c r="BU33" s="49">
        <v>15</v>
      </c>
      <c r="BV33" s="49" t="s">
        <v>146</v>
      </c>
      <c r="BX33" s="49" t="s">
        <v>147</v>
      </c>
      <c r="CF33" s="54"/>
      <c r="CL33" s="49" t="s">
        <v>147</v>
      </c>
      <c r="CU33" s="54"/>
      <c r="CZ33" s="49" t="s">
        <v>148</v>
      </c>
      <c r="DB33" s="49" t="s">
        <v>208</v>
      </c>
      <c r="DC33" s="49" t="s">
        <v>250</v>
      </c>
      <c r="DD33" s="49">
        <v>9.1522000000000006</v>
      </c>
      <c r="DE33" s="49">
        <f t="shared" si="4"/>
        <v>9</v>
      </c>
      <c r="DF33" s="51">
        <v>0.91300000000000003</v>
      </c>
      <c r="DG33" s="53"/>
      <c r="DH33" s="53"/>
      <c r="DI33" s="53"/>
      <c r="DJ33" s="53"/>
      <c r="DK33" s="53"/>
      <c r="DL33" s="53"/>
      <c r="DM33" s="53"/>
      <c r="DN33" s="53"/>
      <c r="DO33" s="53"/>
      <c r="DP33" s="53"/>
      <c r="DQ33" s="53"/>
      <c r="DR33" s="53"/>
      <c r="EQ33" s="48"/>
    </row>
    <row r="34" spans="1:147" s="49" customFormat="1">
      <c r="B34" s="49" t="s">
        <v>124</v>
      </c>
      <c r="C34" s="49" t="s">
        <v>251</v>
      </c>
      <c r="D34" s="49" t="s">
        <v>248</v>
      </c>
      <c r="E34" s="49" t="s">
        <v>127</v>
      </c>
      <c r="F34" s="49" t="s">
        <v>158</v>
      </c>
      <c r="G34" s="49" t="s">
        <v>159</v>
      </c>
      <c r="H34" s="49">
        <v>1</v>
      </c>
      <c r="I34" s="49">
        <v>100</v>
      </c>
      <c r="J34" s="49" t="s">
        <v>130</v>
      </c>
      <c r="K34" s="52" t="s">
        <v>131</v>
      </c>
      <c r="L34" s="49">
        <v>6</v>
      </c>
      <c r="N34" s="49" t="s">
        <v>132</v>
      </c>
      <c r="O34" s="49" t="s">
        <v>160</v>
      </c>
      <c r="Q34" s="52" t="s">
        <v>134</v>
      </c>
      <c r="R34" s="49" t="s">
        <v>135</v>
      </c>
      <c r="T34" s="49" t="s">
        <v>136</v>
      </c>
      <c r="W34" s="49" t="s">
        <v>135</v>
      </c>
      <c r="X34" s="49">
        <v>5</v>
      </c>
      <c r="Z34" s="49" t="s">
        <v>136</v>
      </c>
      <c r="AC34" s="49" t="s">
        <v>137</v>
      </c>
      <c r="AD34" s="49">
        <v>0.95</v>
      </c>
      <c r="AF34" s="49">
        <v>16</v>
      </c>
      <c r="AG34" s="49">
        <v>0.1</v>
      </c>
      <c r="AH34" s="49" t="s">
        <v>138</v>
      </c>
      <c r="AI34" s="49" t="s">
        <v>139</v>
      </c>
      <c r="AJ34" s="49">
        <v>100</v>
      </c>
      <c r="AN34" s="49">
        <v>400</v>
      </c>
      <c r="AO34" s="49">
        <v>1</v>
      </c>
      <c r="AP34" s="49" t="s">
        <v>249</v>
      </c>
      <c r="AQ34" s="49">
        <v>1</v>
      </c>
      <c r="AR34" s="49">
        <v>1.5</v>
      </c>
      <c r="AU34" s="49">
        <v>1</v>
      </c>
      <c r="AV34" s="49">
        <v>1</v>
      </c>
      <c r="AX34" s="52" t="s">
        <v>141</v>
      </c>
      <c r="AY34" s="49" t="s">
        <v>142</v>
      </c>
      <c r="AZ34" s="49">
        <v>-79</v>
      </c>
      <c r="BA34" s="49">
        <v>0.8</v>
      </c>
      <c r="BC34" s="49" t="s">
        <v>143</v>
      </c>
      <c r="BD34" s="49" t="s">
        <v>260</v>
      </c>
      <c r="BE34" s="49">
        <v>30</v>
      </c>
      <c r="BF34" s="49">
        <v>1</v>
      </c>
      <c r="BJ34" s="49" t="s">
        <v>163</v>
      </c>
      <c r="BK34" s="49">
        <v>60</v>
      </c>
      <c r="BL34" s="49">
        <v>1</v>
      </c>
      <c r="BM34" s="49">
        <v>62500</v>
      </c>
      <c r="BN34" s="49">
        <v>0.105</v>
      </c>
      <c r="BO34" s="49">
        <v>1.5</v>
      </c>
      <c r="BP34" s="49">
        <v>0.5</v>
      </c>
      <c r="BQ34" s="54">
        <v>30</v>
      </c>
      <c r="BR34" s="49">
        <v>2</v>
      </c>
      <c r="BS34" s="49">
        <v>-4.0000000000000018</v>
      </c>
      <c r="BT34" s="49">
        <v>4</v>
      </c>
      <c r="BU34" s="49">
        <v>15</v>
      </c>
      <c r="BV34" s="49" t="s">
        <v>146</v>
      </c>
      <c r="BX34" s="49" t="s">
        <v>147</v>
      </c>
      <c r="CF34" s="54"/>
      <c r="CL34" s="49" t="s">
        <v>147</v>
      </c>
      <c r="CU34" s="54"/>
      <c r="CZ34" s="49" t="s">
        <v>148</v>
      </c>
      <c r="DB34" s="49" t="s">
        <v>208</v>
      </c>
      <c r="DC34" s="49" t="s">
        <v>250</v>
      </c>
      <c r="DD34" s="49">
        <v>7.2634999999999996</v>
      </c>
      <c r="DE34" s="49">
        <f t="shared" si="4"/>
        <v>7</v>
      </c>
      <c r="DF34" s="51">
        <v>0.92459999999999998</v>
      </c>
      <c r="DG34" s="53"/>
      <c r="DH34" s="53"/>
      <c r="DI34" s="53"/>
      <c r="DJ34" s="53"/>
      <c r="DK34" s="53"/>
      <c r="DL34" s="53"/>
      <c r="DM34" s="53"/>
      <c r="DN34" s="53"/>
      <c r="DO34" s="53"/>
      <c r="DP34" s="53"/>
      <c r="DQ34" s="53"/>
      <c r="DR34" s="53"/>
      <c r="EQ34" s="48"/>
    </row>
    <row r="35" spans="1:147" s="49" customFormat="1">
      <c r="B35" s="49" t="s">
        <v>124</v>
      </c>
      <c r="C35" s="49" t="s">
        <v>252</v>
      </c>
      <c r="D35" s="49" t="s">
        <v>248</v>
      </c>
      <c r="E35" s="49" t="s">
        <v>127</v>
      </c>
      <c r="F35" s="49" t="s">
        <v>158</v>
      </c>
      <c r="G35" s="49" t="s">
        <v>159</v>
      </c>
      <c r="H35" s="49">
        <v>1</v>
      </c>
      <c r="I35" s="49">
        <v>100</v>
      </c>
      <c r="J35" s="49" t="s">
        <v>130</v>
      </c>
      <c r="K35" s="52" t="s">
        <v>131</v>
      </c>
      <c r="L35" s="49">
        <v>6</v>
      </c>
      <c r="N35" s="49" t="s">
        <v>132</v>
      </c>
      <c r="O35" s="49" t="s">
        <v>160</v>
      </c>
      <c r="Q35" s="52" t="s">
        <v>134</v>
      </c>
      <c r="R35" s="49" t="s">
        <v>135</v>
      </c>
      <c r="T35" s="49" t="s">
        <v>136</v>
      </c>
      <c r="W35" s="49" t="s">
        <v>135</v>
      </c>
      <c r="X35" s="49">
        <v>5</v>
      </c>
      <c r="Z35" s="49" t="s">
        <v>136</v>
      </c>
      <c r="AC35" s="49" t="s">
        <v>137</v>
      </c>
      <c r="AD35" s="49">
        <v>0.95</v>
      </c>
      <c r="AF35" s="49">
        <v>16</v>
      </c>
      <c r="AG35" s="49">
        <v>0.1</v>
      </c>
      <c r="AH35" s="49" t="s">
        <v>138</v>
      </c>
      <c r="AI35" s="49" t="s">
        <v>139</v>
      </c>
      <c r="AJ35" s="49">
        <v>100</v>
      </c>
      <c r="AN35" s="49">
        <v>400</v>
      </c>
      <c r="AO35" s="49">
        <v>1</v>
      </c>
      <c r="AP35" s="49" t="s">
        <v>249</v>
      </c>
      <c r="AQ35" s="49">
        <v>1</v>
      </c>
      <c r="AR35" s="49">
        <v>1.5</v>
      </c>
      <c r="AU35" s="49">
        <v>1</v>
      </c>
      <c r="AV35" s="49">
        <v>1</v>
      </c>
      <c r="AX35" s="52" t="s">
        <v>141</v>
      </c>
      <c r="AY35" s="49" t="s">
        <v>142</v>
      </c>
      <c r="AZ35" s="49">
        <v>-79</v>
      </c>
      <c r="BA35" s="49">
        <v>0.8</v>
      </c>
      <c r="BC35" s="49" t="s">
        <v>143</v>
      </c>
      <c r="BD35" s="49" t="s">
        <v>260</v>
      </c>
      <c r="BE35" s="49">
        <v>30</v>
      </c>
      <c r="BF35" s="49">
        <v>1</v>
      </c>
      <c r="BJ35" s="49" t="s">
        <v>163</v>
      </c>
      <c r="BK35" s="49">
        <v>60</v>
      </c>
      <c r="BL35" s="49">
        <v>1</v>
      </c>
      <c r="BM35" s="49">
        <v>62500</v>
      </c>
      <c r="BN35" s="49">
        <v>0.105</v>
      </c>
      <c r="BO35" s="49">
        <v>1.5</v>
      </c>
      <c r="BP35" s="49">
        <v>0.5</v>
      </c>
      <c r="BQ35" s="54">
        <v>30</v>
      </c>
      <c r="BR35" s="49">
        <v>2</v>
      </c>
      <c r="BS35" s="49">
        <v>-4.0000000000000018</v>
      </c>
      <c r="BT35" s="49">
        <v>4</v>
      </c>
      <c r="BU35" s="49">
        <v>15</v>
      </c>
      <c r="BV35" s="49" t="s">
        <v>146</v>
      </c>
      <c r="BX35" s="49" t="s">
        <v>147</v>
      </c>
      <c r="CF35" s="54"/>
      <c r="CL35" s="49" t="s">
        <v>147</v>
      </c>
      <c r="CU35" s="54"/>
      <c r="CZ35" s="49" t="s">
        <v>148</v>
      </c>
      <c r="DB35" s="49" t="s">
        <v>208</v>
      </c>
      <c r="DC35" s="49" t="s">
        <v>250</v>
      </c>
      <c r="DD35" s="49">
        <v>7.2935999999999996</v>
      </c>
      <c r="DE35" s="49">
        <f t="shared" si="4"/>
        <v>7</v>
      </c>
      <c r="DF35" s="51">
        <v>0.9254</v>
      </c>
      <c r="DG35" s="53"/>
      <c r="DH35" s="53"/>
      <c r="DI35" s="53"/>
      <c r="DJ35" s="53"/>
      <c r="DK35" s="53"/>
      <c r="DL35" s="53"/>
      <c r="DM35" s="53"/>
      <c r="DN35" s="53"/>
      <c r="DO35" s="53"/>
      <c r="DP35" s="53"/>
      <c r="DQ35" s="53"/>
      <c r="DR35" s="53"/>
      <c r="EQ35" s="48"/>
    </row>
    <row r="36" spans="1:147" s="49" customFormat="1">
      <c r="B36" s="49" t="s">
        <v>124</v>
      </c>
      <c r="C36" s="49" t="s">
        <v>253</v>
      </c>
      <c r="D36" s="49" t="s">
        <v>248</v>
      </c>
      <c r="E36" s="49" t="s">
        <v>127</v>
      </c>
      <c r="F36" s="49" t="s">
        <v>158</v>
      </c>
      <c r="G36" s="49" t="s">
        <v>159</v>
      </c>
      <c r="H36" s="49">
        <v>1</v>
      </c>
      <c r="I36" s="49">
        <v>100</v>
      </c>
      <c r="J36" s="49" t="s">
        <v>130</v>
      </c>
      <c r="K36" s="52" t="s">
        <v>131</v>
      </c>
      <c r="L36" s="49">
        <v>6</v>
      </c>
      <c r="N36" s="49" t="s">
        <v>132</v>
      </c>
      <c r="O36" s="49" t="s">
        <v>160</v>
      </c>
      <c r="Q36" s="52" t="s">
        <v>134</v>
      </c>
      <c r="R36" s="49" t="s">
        <v>135</v>
      </c>
      <c r="T36" s="49" t="s">
        <v>136</v>
      </c>
      <c r="W36" s="49" t="s">
        <v>135</v>
      </c>
      <c r="X36" s="49">
        <v>5</v>
      </c>
      <c r="Z36" s="49" t="s">
        <v>136</v>
      </c>
      <c r="AC36" s="49" t="s">
        <v>137</v>
      </c>
      <c r="AD36" s="49">
        <v>0.95</v>
      </c>
      <c r="AF36" s="49">
        <v>16</v>
      </c>
      <c r="AG36" s="49">
        <v>0.1</v>
      </c>
      <c r="AH36" s="49" t="s">
        <v>138</v>
      </c>
      <c r="AI36" s="49" t="s">
        <v>139</v>
      </c>
      <c r="AJ36" s="49">
        <v>100</v>
      </c>
      <c r="AN36" s="49">
        <v>400</v>
      </c>
      <c r="AO36" s="49">
        <v>1</v>
      </c>
      <c r="AP36" s="49" t="s">
        <v>249</v>
      </c>
      <c r="AQ36" s="49">
        <v>1</v>
      </c>
      <c r="AR36" s="49">
        <v>1.5</v>
      </c>
      <c r="AU36" s="49">
        <v>1</v>
      </c>
      <c r="AV36" s="49">
        <v>1</v>
      </c>
      <c r="AX36" s="52" t="s">
        <v>141</v>
      </c>
      <c r="AY36" s="49" t="s">
        <v>142</v>
      </c>
      <c r="AZ36" s="49">
        <v>-79</v>
      </c>
      <c r="BA36" s="49">
        <v>0.8</v>
      </c>
      <c r="BC36" s="49" t="s">
        <v>143</v>
      </c>
      <c r="BD36" s="49" t="s">
        <v>260</v>
      </c>
      <c r="BE36" s="49">
        <v>30</v>
      </c>
      <c r="BF36" s="49">
        <v>1</v>
      </c>
      <c r="BJ36" s="49" t="s">
        <v>163</v>
      </c>
      <c r="BK36" s="49">
        <v>60</v>
      </c>
      <c r="BL36" s="49">
        <v>1</v>
      </c>
      <c r="BM36" s="49">
        <v>62500</v>
      </c>
      <c r="BN36" s="49">
        <v>0.105</v>
      </c>
      <c r="BO36" s="49">
        <v>1.5</v>
      </c>
      <c r="BP36" s="49">
        <v>0.5</v>
      </c>
      <c r="BQ36" s="54">
        <v>30</v>
      </c>
      <c r="BR36" s="49">
        <v>2</v>
      </c>
      <c r="BS36" s="49">
        <v>-4.0000000000000018</v>
      </c>
      <c r="BT36" s="49">
        <v>4</v>
      </c>
      <c r="BU36" s="49">
        <v>15</v>
      </c>
      <c r="BV36" s="49" t="s">
        <v>146</v>
      </c>
      <c r="BX36" s="49" t="s">
        <v>147</v>
      </c>
      <c r="CF36" s="54"/>
      <c r="CL36" s="49" t="s">
        <v>147</v>
      </c>
      <c r="CU36" s="54"/>
      <c r="CZ36" s="49" t="s">
        <v>148</v>
      </c>
      <c r="DB36" s="49" t="s">
        <v>208</v>
      </c>
      <c r="DC36" s="49" t="s">
        <v>250</v>
      </c>
      <c r="DD36" s="49">
        <v>8.2439999999999998</v>
      </c>
      <c r="DE36" s="49">
        <f t="shared" si="4"/>
        <v>8</v>
      </c>
      <c r="DF36" s="51">
        <v>0.92290000000000005</v>
      </c>
      <c r="DG36" s="53"/>
      <c r="DH36" s="53"/>
      <c r="DI36" s="53"/>
      <c r="DJ36" s="53"/>
      <c r="DK36" s="53"/>
      <c r="DL36" s="53"/>
      <c r="DM36" s="53"/>
      <c r="DN36" s="53"/>
      <c r="DO36" s="53"/>
      <c r="DP36" s="53"/>
      <c r="DQ36" s="53"/>
      <c r="DR36" s="53"/>
      <c r="EQ36" s="48"/>
    </row>
    <row r="37" spans="1:147" s="49" customFormat="1">
      <c r="B37" s="49" t="s">
        <v>124</v>
      </c>
      <c r="C37" s="49" t="s">
        <v>254</v>
      </c>
      <c r="D37" s="49" t="s">
        <v>248</v>
      </c>
      <c r="E37" s="49" t="s">
        <v>127</v>
      </c>
      <c r="F37" s="49" t="s">
        <v>158</v>
      </c>
      <c r="G37" s="49" t="s">
        <v>159</v>
      </c>
      <c r="H37" s="49">
        <v>1</v>
      </c>
      <c r="I37" s="49">
        <v>100</v>
      </c>
      <c r="J37" s="49" t="s">
        <v>130</v>
      </c>
      <c r="K37" s="52" t="s">
        <v>131</v>
      </c>
      <c r="L37" s="49">
        <v>6</v>
      </c>
      <c r="N37" s="49" t="s">
        <v>132</v>
      </c>
      <c r="O37" s="49" t="s">
        <v>160</v>
      </c>
      <c r="Q37" s="52" t="s">
        <v>134</v>
      </c>
      <c r="R37" s="49" t="s">
        <v>135</v>
      </c>
      <c r="T37" s="49" t="s">
        <v>136</v>
      </c>
      <c r="W37" s="49" t="s">
        <v>135</v>
      </c>
      <c r="X37" s="49">
        <v>5</v>
      </c>
      <c r="Z37" s="49" t="s">
        <v>136</v>
      </c>
      <c r="AC37" s="49" t="s">
        <v>137</v>
      </c>
      <c r="AD37" s="49">
        <v>0.95</v>
      </c>
      <c r="AF37" s="49">
        <v>16</v>
      </c>
      <c r="AG37" s="49">
        <v>0.1</v>
      </c>
      <c r="AH37" s="49" t="s">
        <v>138</v>
      </c>
      <c r="AI37" s="49" t="s">
        <v>139</v>
      </c>
      <c r="AJ37" s="49">
        <v>100</v>
      </c>
      <c r="AN37" s="49">
        <v>400</v>
      </c>
      <c r="AO37" s="49">
        <v>1</v>
      </c>
      <c r="AP37" s="49" t="s">
        <v>249</v>
      </c>
      <c r="AQ37" s="49">
        <v>1</v>
      </c>
      <c r="AR37" s="49">
        <v>1.5</v>
      </c>
      <c r="AU37" s="49">
        <v>1</v>
      </c>
      <c r="AV37" s="49">
        <v>1</v>
      </c>
      <c r="AX37" s="52" t="s">
        <v>141</v>
      </c>
      <c r="AY37" s="49" t="s">
        <v>142</v>
      </c>
      <c r="AZ37" s="49">
        <v>-79</v>
      </c>
      <c r="BA37" s="49">
        <v>0.8</v>
      </c>
      <c r="BC37" s="49" t="s">
        <v>143</v>
      </c>
      <c r="BD37" s="49" t="s">
        <v>260</v>
      </c>
      <c r="BE37" s="49">
        <v>30</v>
      </c>
      <c r="BF37" s="49">
        <v>1</v>
      </c>
      <c r="BJ37" s="49" t="s">
        <v>163</v>
      </c>
      <c r="BK37" s="49">
        <v>60</v>
      </c>
      <c r="BL37" s="49">
        <v>1</v>
      </c>
      <c r="BM37" s="49">
        <v>62500</v>
      </c>
      <c r="BN37" s="49">
        <v>0.105</v>
      </c>
      <c r="BO37" s="49">
        <v>1.5</v>
      </c>
      <c r="BP37" s="49">
        <v>0.5</v>
      </c>
      <c r="BQ37" s="54">
        <v>30</v>
      </c>
      <c r="BR37" s="49">
        <v>2</v>
      </c>
      <c r="BS37" s="49">
        <v>-4.0000000000000018</v>
      </c>
      <c r="BT37" s="49">
        <v>4</v>
      </c>
      <c r="BU37" s="49">
        <v>15</v>
      </c>
      <c r="BV37" s="49" t="s">
        <v>146</v>
      </c>
      <c r="BX37" s="49" t="s">
        <v>147</v>
      </c>
      <c r="CF37" s="54"/>
      <c r="CL37" s="49" t="s">
        <v>147</v>
      </c>
      <c r="CU37" s="54"/>
      <c r="CZ37" s="49" t="s">
        <v>148</v>
      </c>
      <c r="DB37" s="49" t="s">
        <v>208</v>
      </c>
      <c r="DC37" s="49" t="s">
        <v>250</v>
      </c>
      <c r="DD37" s="49">
        <v>8.3169000000000004</v>
      </c>
      <c r="DE37" s="49">
        <f t="shared" si="4"/>
        <v>8</v>
      </c>
      <c r="DF37" s="51">
        <v>0.92779999999999996</v>
      </c>
      <c r="DG37" s="53"/>
      <c r="DH37" s="53"/>
      <c r="DI37" s="53"/>
      <c r="DJ37" s="53"/>
      <c r="DK37" s="53"/>
      <c r="DL37" s="53"/>
      <c r="DM37" s="53"/>
      <c r="DN37" s="53"/>
      <c r="DO37" s="53"/>
      <c r="DP37" s="53"/>
      <c r="DQ37" s="53"/>
      <c r="DR37" s="53"/>
      <c r="EQ37" s="48"/>
    </row>
    <row r="38" spans="1:147" s="49" customFormat="1">
      <c r="B38" s="49" t="s">
        <v>124</v>
      </c>
      <c r="C38" s="49" t="s">
        <v>255</v>
      </c>
      <c r="D38" s="49" t="s">
        <v>248</v>
      </c>
      <c r="E38" s="49" t="s">
        <v>127</v>
      </c>
      <c r="F38" s="49" t="s">
        <v>158</v>
      </c>
      <c r="G38" s="49" t="s">
        <v>159</v>
      </c>
      <c r="H38" s="49">
        <v>1</v>
      </c>
      <c r="I38" s="49">
        <v>100</v>
      </c>
      <c r="J38" s="49" t="s">
        <v>130</v>
      </c>
      <c r="K38" s="52" t="s">
        <v>131</v>
      </c>
      <c r="L38" s="49">
        <v>6</v>
      </c>
      <c r="N38" s="49" t="s">
        <v>132</v>
      </c>
      <c r="O38" s="49" t="s">
        <v>160</v>
      </c>
      <c r="Q38" s="52" t="s">
        <v>134</v>
      </c>
      <c r="R38" s="49" t="s">
        <v>135</v>
      </c>
      <c r="T38" s="49" t="s">
        <v>136</v>
      </c>
      <c r="W38" s="49" t="s">
        <v>135</v>
      </c>
      <c r="X38" s="49">
        <v>5</v>
      </c>
      <c r="Z38" s="49" t="s">
        <v>136</v>
      </c>
      <c r="AC38" s="49" t="s">
        <v>137</v>
      </c>
      <c r="AD38" s="49">
        <v>0.95</v>
      </c>
      <c r="AF38" s="49">
        <v>16</v>
      </c>
      <c r="AG38" s="49">
        <v>0.1</v>
      </c>
      <c r="AH38" s="49" t="s">
        <v>138</v>
      </c>
      <c r="AI38" s="49" t="s">
        <v>139</v>
      </c>
      <c r="AJ38" s="49">
        <v>100</v>
      </c>
      <c r="AN38" s="49">
        <v>400</v>
      </c>
      <c r="AO38" s="49">
        <v>1</v>
      </c>
      <c r="AP38" s="49" t="s">
        <v>249</v>
      </c>
      <c r="AQ38" s="49">
        <v>1</v>
      </c>
      <c r="AR38" s="49">
        <v>1.5</v>
      </c>
      <c r="AU38" s="49">
        <v>1</v>
      </c>
      <c r="AV38" s="49">
        <v>1</v>
      </c>
      <c r="AX38" s="52" t="s">
        <v>141</v>
      </c>
      <c r="AY38" s="49" t="s">
        <v>142</v>
      </c>
      <c r="AZ38" s="49">
        <v>-79</v>
      </c>
      <c r="BA38" s="49">
        <v>0.8</v>
      </c>
      <c r="BC38" s="49" t="s">
        <v>143</v>
      </c>
      <c r="BD38" s="49" t="s">
        <v>260</v>
      </c>
      <c r="BE38" s="49">
        <v>30</v>
      </c>
      <c r="BF38" s="49">
        <v>1</v>
      </c>
      <c r="BJ38" s="49" t="s">
        <v>163</v>
      </c>
      <c r="BK38" s="49">
        <v>60</v>
      </c>
      <c r="BL38" s="49">
        <v>1</v>
      </c>
      <c r="BM38" s="49">
        <v>62500</v>
      </c>
      <c r="BN38" s="49">
        <v>0.105</v>
      </c>
      <c r="BO38" s="49">
        <v>1.5</v>
      </c>
      <c r="BP38" s="49">
        <v>0.5</v>
      </c>
      <c r="BQ38" s="54">
        <v>30</v>
      </c>
      <c r="BR38" s="49">
        <v>2</v>
      </c>
      <c r="BS38" s="49">
        <v>-4.0000000000000018</v>
      </c>
      <c r="BT38" s="49">
        <v>4</v>
      </c>
      <c r="BU38" s="49">
        <v>15</v>
      </c>
      <c r="BV38" s="49" t="s">
        <v>146</v>
      </c>
      <c r="BX38" s="49" t="s">
        <v>147</v>
      </c>
      <c r="CF38" s="54"/>
      <c r="CL38" s="49" t="s">
        <v>147</v>
      </c>
      <c r="CU38" s="54"/>
      <c r="CZ38" s="49" t="s">
        <v>148</v>
      </c>
      <c r="DB38" s="49" t="s">
        <v>208</v>
      </c>
      <c r="DC38" s="49" t="s">
        <v>250</v>
      </c>
      <c r="DD38" s="49">
        <v>10.2818</v>
      </c>
      <c r="DE38" s="49">
        <f t="shared" si="4"/>
        <v>10</v>
      </c>
      <c r="DF38" s="51">
        <v>0.92889999999999995</v>
      </c>
      <c r="DG38" s="53"/>
      <c r="DH38" s="53"/>
      <c r="DI38" s="53"/>
      <c r="DJ38" s="53"/>
      <c r="DK38" s="53"/>
      <c r="DL38" s="53"/>
      <c r="DM38" s="53"/>
      <c r="DN38" s="53"/>
      <c r="DO38" s="53"/>
      <c r="DP38" s="53"/>
      <c r="DQ38" s="53"/>
      <c r="DR38" s="53"/>
      <c r="EQ38" s="48"/>
    </row>
    <row r="39" spans="1:147" s="49" customFormat="1">
      <c r="B39" s="49" t="s">
        <v>124</v>
      </c>
      <c r="C39" s="49" t="s">
        <v>256</v>
      </c>
      <c r="D39" s="49" t="s">
        <v>248</v>
      </c>
      <c r="E39" s="49" t="s">
        <v>127</v>
      </c>
      <c r="F39" s="49" t="s">
        <v>158</v>
      </c>
      <c r="G39" s="49" t="s">
        <v>159</v>
      </c>
      <c r="H39" s="49">
        <v>1</v>
      </c>
      <c r="I39" s="49">
        <v>100</v>
      </c>
      <c r="J39" s="49" t="s">
        <v>130</v>
      </c>
      <c r="K39" s="52" t="s">
        <v>131</v>
      </c>
      <c r="L39" s="49">
        <v>6</v>
      </c>
      <c r="N39" s="49" t="s">
        <v>132</v>
      </c>
      <c r="O39" s="49" t="s">
        <v>160</v>
      </c>
      <c r="Q39" s="52" t="s">
        <v>134</v>
      </c>
      <c r="R39" s="49" t="s">
        <v>135</v>
      </c>
      <c r="T39" s="49" t="s">
        <v>136</v>
      </c>
      <c r="W39" s="49" t="s">
        <v>135</v>
      </c>
      <c r="X39" s="49">
        <v>5</v>
      </c>
      <c r="Z39" s="49" t="s">
        <v>136</v>
      </c>
      <c r="AC39" s="49" t="s">
        <v>137</v>
      </c>
      <c r="AD39" s="49">
        <v>0.95</v>
      </c>
      <c r="AF39" s="49">
        <v>16</v>
      </c>
      <c r="AG39" s="49">
        <v>0.1</v>
      </c>
      <c r="AH39" s="49" t="s">
        <v>138</v>
      </c>
      <c r="AI39" s="49" t="s">
        <v>139</v>
      </c>
      <c r="AJ39" s="49">
        <v>100</v>
      </c>
      <c r="AN39" s="49">
        <v>400</v>
      </c>
      <c r="AO39" s="49">
        <v>1</v>
      </c>
      <c r="AP39" s="49" t="s">
        <v>249</v>
      </c>
      <c r="AQ39" s="49">
        <v>1</v>
      </c>
      <c r="AR39" s="49">
        <v>1.5</v>
      </c>
      <c r="AU39" s="49">
        <v>1</v>
      </c>
      <c r="AV39" s="49">
        <v>1</v>
      </c>
      <c r="AX39" s="52" t="s">
        <v>141</v>
      </c>
      <c r="AY39" s="49" t="s">
        <v>142</v>
      </c>
      <c r="AZ39" s="49">
        <v>-79</v>
      </c>
      <c r="BA39" s="49">
        <v>0.8</v>
      </c>
      <c r="BC39" s="49" t="s">
        <v>143</v>
      </c>
      <c r="BD39" s="49" t="s">
        <v>260</v>
      </c>
      <c r="BE39" s="49">
        <v>30</v>
      </c>
      <c r="BF39" s="49">
        <v>1</v>
      </c>
      <c r="BJ39" s="49" t="s">
        <v>163</v>
      </c>
      <c r="BK39" s="49">
        <v>60</v>
      </c>
      <c r="BL39" s="49">
        <v>1</v>
      </c>
      <c r="BM39" s="49">
        <v>62500</v>
      </c>
      <c r="BN39" s="49">
        <v>0.105</v>
      </c>
      <c r="BO39" s="49">
        <v>1.5</v>
      </c>
      <c r="BP39" s="49">
        <v>0.5</v>
      </c>
      <c r="BQ39" s="54">
        <v>30</v>
      </c>
      <c r="BR39" s="49">
        <v>2</v>
      </c>
      <c r="BS39" s="49">
        <v>-4.0000000000000018</v>
      </c>
      <c r="BT39" s="49">
        <v>4</v>
      </c>
      <c r="BU39" s="49">
        <v>15</v>
      </c>
      <c r="BV39" s="49" t="s">
        <v>146</v>
      </c>
      <c r="BX39" s="49" t="s">
        <v>147</v>
      </c>
      <c r="CF39" s="54"/>
      <c r="CL39" s="49" t="s">
        <v>147</v>
      </c>
      <c r="CU39" s="54"/>
      <c r="CZ39" s="49" t="s">
        <v>148</v>
      </c>
      <c r="DB39" s="49" t="s">
        <v>208</v>
      </c>
      <c r="DC39" s="49" t="s">
        <v>250</v>
      </c>
      <c r="DD39" s="49">
        <v>7.4043000000000001</v>
      </c>
      <c r="DE39" s="49">
        <f t="shared" si="4"/>
        <v>7</v>
      </c>
      <c r="DF39" s="51">
        <v>0.93020000000000003</v>
      </c>
      <c r="DG39" s="53"/>
      <c r="DH39" s="53"/>
      <c r="DI39" s="53"/>
      <c r="DJ39" s="53"/>
      <c r="DK39" s="53"/>
      <c r="DL39" s="53"/>
      <c r="DM39" s="53"/>
      <c r="DN39" s="53"/>
      <c r="DO39" s="53"/>
      <c r="DP39" s="53"/>
      <c r="DQ39" s="53"/>
      <c r="DR39" s="53"/>
      <c r="EQ39" s="48"/>
    </row>
    <row r="40" spans="1:147" s="49" customFormat="1">
      <c r="B40" s="49" t="s">
        <v>124</v>
      </c>
      <c r="C40" s="49" t="s">
        <v>257</v>
      </c>
      <c r="D40" s="49" t="s">
        <v>248</v>
      </c>
      <c r="E40" s="49" t="s">
        <v>127</v>
      </c>
      <c r="F40" s="49" t="s">
        <v>158</v>
      </c>
      <c r="G40" s="49" t="s">
        <v>159</v>
      </c>
      <c r="H40" s="49">
        <v>1</v>
      </c>
      <c r="I40" s="49">
        <v>100</v>
      </c>
      <c r="J40" s="49" t="s">
        <v>130</v>
      </c>
      <c r="K40" s="52" t="s">
        <v>131</v>
      </c>
      <c r="L40" s="49">
        <v>6</v>
      </c>
      <c r="N40" s="49" t="s">
        <v>132</v>
      </c>
      <c r="O40" s="49" t="s">
        <v>160</v>
      </c>
      <c r="Q40" s="52" t="s">
        <v>134</v>
      </c>
      <c r="R40" s="49" t="s">
        <v>135</v>
      </c>
      <c r="T40" s="49" t="s">
        <v>136</v>
      </c>
      <c r="W40" s="49" t="s">
        <v>135</v>
      </c>
      <c r="X40" s="49">
        <v>5</v>
      </c>
      <c r="Z40" s="49" t="s">
        <v>136</v>
      </c>
      <c r="AC40" s="49" t="s">
        <v>137</v>
      </c>
      <c r="AD40" s="49">
        <v>0.95</v>
      </c>
      <c r="AF40" s="49">
        <v>16</v>
      </c>
      <c r="AG40" s="49">
        <v>0.1</v>
      </c>
      <c r="AH40" s="49" t="s">
        <v>138</v>
      </c>
      <c r="AI40" s="49" t="s">
        <v>139</v>
      </c>
      <c r="AJ40" s="49">
        <v>100</v>
      </c>
      <c r="AN40" s="49">
        <v>400</v>
      </c>
      <c r="AO40" s="49">
        <v>1</v>
      </c>
      <c r="AP40" s="49" t="s">
        <v>249</v>
      </c>
      <c r="AQ40" s="49">
        <v>1</v>
      </c>
      <c r="AR40" s="49">
        <v>1.5</v>
      </c>
      <c r="AU40" s="49">
        <v>1</v>
      </c>
      <c r="AV40" s="49">
        <v>1</v>
      </c>
      <c r="AX40" s="52" t="s">
        <v>141</v>
      </c>
      <c r="AY40" s="49" t="s">
        <v>142</v>
      </c>
      <c r="AZ40" s="49">
        <v>-79</v>
      </c>
      <c r="BA40" s="49">
        <v>0.8</v>
      </c>
      <c r="BC40" s="49" t="s">
        <v>143</v>
      </c>
      <c r="BD40" s="49" t="s">
        <v>260</v>
      </c>
      <c r="BE40" s="49">
        <v>30</v>
      </c>
      <c r="BF40" s="49">
        <v>1</v>
      </c>
      <c r="BJ40" s="49" t="s">
        <v>163</v>
      </c>
      <c r="BK40" s="49">
        <v>60</v>
      </c>
      <c r="BL40" s="49">
        <v>1</v>
      </c>
      <c r="BM40" s="49">
        <v>62500</v>
      </c>
      <c r="BN40" s="49">
        <v>0.105</v>
      </c>
      <c r="BO40" s="49">
        <v>1.5</v>
      </c>
      <c r="BP40" s="49">
        <v>0.5</v>
      </c>
      <c r="BQ40" s="54">
        <v>30</v>
      </c>
      <c r="BR40" s="49">
        <v>2</v>
      </c>
      <c r="BS40" s="49">
        <v>-4.0000000000000018</v>
      </c>
      <c r="BT40" s="49">
        <v>4</v>
      </c>
      <c r="BU40" s="49">
        <v>15</v>
      </c>
      <c r="BV40" s="49" t="s">
        <v>146</v>
      </c>
      <c r="BX40" s="49" t="s">
        <v>147</v>
      </c>
      <c r="CF40" s="54"/>
      <c r="CL40" s="49" t="s">
        <v>147</v>
      </c>
      <c r="CU40" s="54"/>
      <c r="CZ40" s="49" t="s">
        <v>148</v>
      </c>
      <c r="DB40" s="49" t="s">
        <v>208</v>
      </c>
      <c r="DC40" s="49" t="s">
        <v>250</v>
      </c>
      <c r="DD40" s="49">
        <v>8.8444000000000003</v>
      </c>
      <c r="DE40" s="49">
        <f t="shared" si="4"/>
        <v>8</v>
      </c>
      <c r="DF40" s="51">
        <v>0.95689999999999997</v>
      </c>
      <c r="DG40" s="53"/>
      <c r="DH40" s="53"/>
      <c r="DI40" s="53"/>
      <c r="DJ40" s="53"/>
      <c r="DK40" s="53"/>
      <c r="DL40" s="53"/>
      <c r="DM40" s="53"/>
      <c r="DN40" s="53"/>
      <c r="DO40" s="53"/>
      <c r="DP40" s="53"/>
      <c r="DQ40" s="53"/>
      <c r="DR40" s="53"/>
      <c r="EQ40" s="48"/>
    </row>
    <row r="41" spans="1:147">
      <c r="A41" s="49"/>
      <c r="B41" s="49" t="s">
        <v>124</v>
      </c>
      <c r="C41" s="49" t="s">
        <v>258</v>
      </c>
      <c r="D41" s="49" t="s">
        <v>248</v>
      </c>
      <c r="E41" s="49" t="s">
        <v>127</v>
      </c>
      <c r="F41" s="49" t="s">
        <v>158</v>
      </c>
      <c r="G41" s="49" t="s">
        <v>159</v>
      </c>
      <c r="H41" s="49">
        <v>1</v>
      </c>
      <c r="I41" s="49">
        <v>100</v>
      </c>
      <c r="J41" s="49" t="s">
        <v>130</v>
      </c>
      <c r="K41" s="52" t="s">
        <v>131</v>
      </c>
      <c r="L41" s="49">
        <v>6</v>
      </c>
      <c r="M41" s="49"/>
      <c r="N41" s="49" t="s">
        <v>132</v>
      </c>
      <c r="O41" s="49" t="s">
        <v>160</v>
      </c>
      <c r="P41" s="49"/>
      <c r="Q41" s="52" t="s">
        <v>134</v>
      </c>
      <c r="R41" s="49" t="s">
        <v>135</v>
      </c>
      <c r="S41" s="49"/>
      <c r="T41" s="49" t="s">
        <v>136</v>
      </c>
      <c r="U41" s="49"/>
      <c r="V41" s="49"/>
      <c r="W41" s="49" t="s">
        <v>135</v>
      </c>
      <c r="X41" s="49">
        <v>5</v>
      </c>
      <c r="Y41" s="49"/>
      <c r="Z41" s="49" t="s">
        <v>136</v>
      </c>
      <c r="AA41" s="49"/>
      <c r="AB41" s="49"/>
      <c r="AC41" s="49" t="s">
        <v>137</v>
      </c>
      <c r="AD41" s="49">
        <v>0.95</v>
      </c>
      <c r="AE41" s="49"/>
      <c r="AF41" s="49">
        <v>16</v>
      </c>
      <c r="AG41" s="49">
        <v>0.1</v>
      </c>
      <c r="AH41" s="49" t="s">
        <v>138</v>
      </c>
      <c r="AI41" s="49" t="s">
        <v>139</v>
      </c>
      <c r="AJ41" s="49">
        <v>100</v>
      </c>
      <c r="AK41" s="49"/>
      <c r="AL41" s="49"/>
      <c r="AM41" s="49"/>
      <c r="AN41" s="49">
        <v>400</v>
      </c>
      <c r="AO41" s="49">
        <v>1</v>
      </c>
      <c r="AP41" s="49" t="s">
        <v>249</v>
      </c>
      <c r="AQ41" s="49">
        <v>1</v>
      </c>
      <c r="AR41" s="49">
        <v>1.5</v>
      </c>
      <c r="AS41" s="49"/>
      <c r="AT41" s="49"/>
      <c r="AU41" s="49">
        <v>1</v>
      </c>
      <c r="AV41" s="49">
        <v>1</v>
      </c>
      <c r="AW41" s="49"/>
      <c r="AX41" s="52" t="s">
        <v>141</v>
      </c>
      <c r="AY41" s="49" t="s">
        <v>142</v>
      </c>
      <c r="AZ41" s="49">
        <v>-79</v>
      </c>
      <c r="BA41" s="49">
        <v>0.8</v>
      </c>
      <c r="BB41" s="49"/>
      <c r="BC41" s="49" t="s">
        <v>143</v>
      </c>
      <c r="BD41" s="49" t="s">
        <v>260</v>
      </c>
      <c r="BE41" s="49">
        <v>30</v>
      </c>
      <c r="BF41" s="49">
        <v>1</v>
      </c>
      <c r="BG41" s="49"/>
      <c r="BH41" s="49"/>
      <c r="BI41" s="49"/>
      <c r="BJ41" s="49" t="s">
        <v>163</v>
      </c>
      <c r="BK41" s="49">
        <v>60</v>
      </c>
      <c r="BL41" s="49">
        <v>1</v>
      </c>
      <c r="BM41" s="49">
        <v>62500</v>
      </c>
      <c r="BN41" s="49">
        <v>0.105</v>
      </c>
      <c r="BO41" s="49">
        <v>1.5</v>
      </c>
      <c r="BP41" s="49">
        <v>0.5</v>
      </c>
      <c r="BQ41" s="54">
        <v>30</v>
      </c>
      <c r="BR41" s="49">
        <v>2</v>
      </c>
      <c r="BS41" s="49">
        <v>-4.0000000000000018</v>
      </c>
      <c r="BT41" s="49">
        <v>4</v>
      </c>
      <c r="BU41" s="49">
        <v>15</v>
      </c>
      <c r="BV41" s="49" t="s">
        <v>146</v>
      </c>
      <c r="BW41" s="49"/>
      <c r="BX41" s="49" t="s">
        <v>147</v>
      </c>
      <c r="BY41" s="49"/>
      <c r="BZ41" s="49"/>
      <c r="CA41" s="49"/>
      <c r="CB41" s="49"/>
      <c r="CC41" s="49"/>
      <c r="CD41" s="49"/>
      <c r="CE41" s="49"/>
      <c r="CF41" s="54"/>
      <c r="CG41" s="49"/>
      <c r="CH41" s="49"/>
      <c r="CI41" s="49"/>
      <c r="CJ41" s="49"/>
      <c r="CK41" s="49"/>
      <c r="CL41" s="49" t="s">
        <v>147</v>
      </c>
      <c r="CM41" s="49"/>
      <c r="CN41" s="49"/>
      <c r="CO41" s="49"/>
    </row>
    <row r="42" spans="1:147" s="49" customFormat="1">
      <c r="A42" s="4"/>
      <c r="B42" s="4"/>
      <c r="C42" s="4"/>
      <c r="D42" s="4"/>
      <c r="E42" s="4"/>
      <c r="F42" s="4"/>
      <c r="G42" s="4"/>
      <c r="H42" s="4"/>
      <c r="I42" s="4"/>
      <c r="J42" s="4"/>
      <c r="K42" s="3"/>
      <c r="L42" s="4"/>
      <c r="M42" s="4"/>
      <c r="N42" s="4"/>
      <c r="O42" s="4"/>
      <c r="P42" s="4"/>
      <c r="Q42" s="3"/>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3"/>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74"/>
      <c r="CQ42" s="74"/>
      <c r="CR42" s="74"/>
      <c r="CS42" s="76"/>
      <c r="CT42" s="74"/>
      <c r="CU42" s="74"/>
      <c r="CV42" s="74"/>
      <c r="CW42" s="74"/>
      <c r="CX42" s="74"/>
      <c r="CY42" s="74"/>
      <c r="CZ42" s="77" t="s">
        <v>148</v>
      </c>
      <c r="DA42" s="74"/>
      <c r="DB42" s="74" t="s">
        <v>208</v>
      </c>
      <c r="DC42" s="74"/>
      <c r="DD42" s="74">
        <v>8.0319000000000003</v>
      </c>
      <c r="DE42" s="74">
        <f t="shared" ref="DE42:DE53" si="5">FLOOR(DD42,1)</f>
        <v>8</v>
      </c>
      <c r="DF42" s="78">
        <v>0.90310000000000001</v>
      </c>
      <c r="DG42" s="53"/>
      <c r="DH42" s="53"/>
      <c r="DI42" s="53"/>
      <c r="DJ42" s="53"/>
      <c r="DK42" s="53"/>
      <c r="DL42" s="53"/>
      <c r="DM42" s="53"/>
      <c r="DN42" s="53"/>
      <c r="DO42" s="53"/>
      <c r="DP42" s="53"/>
      <c r="DQ42" s="53"/>
      <c r="DR42" s="53"/>
      <c r="EQ42" s="48"/>
    </row>
    <row r="43" spans="1:147" s="49" customFormat="1">
      <c r="B43" s="74" t="s">
        <v>124</v>
      </c>
      <c r="C43" s="49" t="s">
        <v>247</v>
      </c>
      <c r="D43" s="49" t="s">
        <v>248</v>
      </c>
      <c r="E43" s="74" t="s">
        <v>127</v>
      </c>
      <c r="F43" s="74" t="s">
        <v>261</v>
      </c>
      <c r="G43" s="74" t="s">
        <v>262</v>
      </c>
      <c r="H43" s="74">
        <v>1</v>
      </c>
      <c r="I43" s="74">
        <v>100</v>
      </c>
      <c r="J43" s="74" t="s">
        <v>130</v>
      </c>
      <c r="K43" s="75" t="s">
        <v>192</v>
      </c>
      <c r="L43" s="74">
        <v>90</v>
      </c>
      <c r="M43" s="74"/>
      <c r="N43" s="74" t="s">
        <v>132</v>
      </c>
      <c r="O43" s="74" t="s">
        <v>264</v>
      </c>
      <c r="P43" s="74"/>
      <c r="Q43" s="75" t="s">
        <v>134</v>
      </c>
      <c r="R43" s="74" t="s">
        <v>135</v>
      </c>
      <c r="S43" s="74"/>
      <c r="T43" s="74" t="s">
        <v>136</v>
      </c>
      <c r="U43" s="74"/>
      <c r="V43" s="74"/>
      <c r="W43" s="49" t="s">
        <v>135</v>
      </c>
      <c r="X43" s="49">
        <v>5</v>
      </c>
      <c r="Z43" s="49" t="s">
        <v>136</v>
      </c>
      <c r="AA43" s="74"/>
      <c r="AB43" s="74"/>
      <c r="AC43" s="74" t="s">
        <v>137</v>
      </c>
      <c r="AD43" s="74" t="s">
        <v>265</v>
      </c>
      <c r="AE43" s="74"/>
      <c r="AF43" s="74">
        <v>16</v>
      </c>
      <c r="AG43" s="74">
        <v>0.1</v>
      </c>
      <c r="AH43" s="74" t="s">
        <v>138</v>
      </c>
      <c r="AI43" s="49" t="s">
        <v>139</v>
      </c>
      <c r="AJ43" s="74">
        <v>100</v>
      </c>
      <c r="AK43" s="74"/>
      <c r="AL43" s="74"/>
      <c r="AM43" s="74"/>
      <c r="AN43" s="74">
        <v>400</v>
      </c>
      <c r="AO43" s="74">
        <v>1</v>
      </c>
      <c r="AP43" s="49" t="s">
        <v>249</v>
      </c>
      <c r="AQ43" s="74">
        <v>1</v>
      </c>
      <c r="AR43" s="74">
        <v>1.5</v>
      </c>
      <c r="AS43" s="74"/>
      <c r="AT43" s="74"/>
      <c r="AU43" s="74">
        <v>1</v>
      </c>
      <c r="AV43" s="74">
        <v>1</v>
      </c>
      <c r="AW43" s="74"/>
      <c r="AX43" s="75" t="s">
        <v>141</v>
      </c>
      <c r="AY43" s="74" t="s">
        <v>142</v>
      </c>
      <c r="AZ43" s="74"/>
      <c r="BA43" s="74"/>
      <c r="BB43" s="74"/>
      <c r="BC43" s="74" t="s">
        <v>143</v>
      </c>
      <c r="BD43" s="74" t="s">
        <v>162</v>
      </c>
      <c r="BE43" s="74">
        <v>30</v>
      </c>
      <c r="BF43" s="74">
        <v>1</v>
      </c>
      <c r="BG43" s="74"/>
      <c r="BH43" s="74"/>
      <c r="BI43" s="74"/>
      <c r="BJ43" s="74" t="s">
        <v>263</v>
      </c>
      <c r="BK43" s="74">
        <v>60</v>
      </c>
      <c r="BL43" s="74">
        <v>1</v>
      </c>
      <c r="BM43" s="74">
        <v>62500</v>
      </c>
      <c r="BN43" s="74">
        <v>0.105</v>
      </c>
      <c r="BO43" s="74">
        <v>1.5</v>
      </c>
      <c r="BP43" s="74">
        <v>0.5</v>
      </c>
      <c r="BQ43" s="54">
        <v>30</v>
      </c>
      <c r="BR43" s="74">
        <v>2</v>
      </c>
      <c r="BS43" s="74">
        <v>-4</v>
      </c>
      <c r="BT43" s="74">
        <v>4</v>
      </c>
      <c r="BU43" s="74">
        <v>10</v>
      </c>
      <c r="BV43" s="74" t="s">
        <v>146</v>
      </c>
      <c r="BW43" s="74"/>
      <c r="BX43" s="74" t="s">
        <v>147</v>
      </c>
      <c r="BY43" s="74"/>
      <c r="BZ43" s="74"/>
      <c r="CA43" s="74"/>
      <c r="CB43" s="74"/>
      <c r="CC43" s="74"/>
      <c r="CD43" s="74"/>
      <c r="CE43" s="76"/>
      <c r="CF43" s="74"/>
      <c r="CG43" s="74"/>
      <c r="CH43" s="74"/>
      <c r="CI43" s="74"/>
      <c r="CJ43" s="74"/>
      <c r="CK43" s="74"/>
      <c r="CL43" s="74" t="s">
        <v>147</v>
      </c>
      <c r="CM43" s="74"/>
      <c r="CN43" s="74"/>
      <c r="CO43" s="74"/>
      <c r="CP43" s="74"/>
      <c r="CQ43" s="74"/>
      <c r="CR43" s="74"/>
      <c r="CS43" s="76"/>
      <c r="CT43" s="74"/>
      <c r="CU43" s="74"/>
      <c r="CV43" s="74"/>
      <c r="CW43" s="74"/>
      <c r="CX43" s="74"/>
      <c r="CY43" s="74"/>
      <c r="CZ43" s="77" t="s">
        <v>148</v>
      </c>
      <c r="DA43" s="74"/>
      <c r="DB43" s="74" t="s">
        <v>208</v>
      </c>
      <c r="DC43" s="74"/>
      <c r="DD43" s="74">
        <v>8.0764999999999993</v>
      </c>
      <c r="DE43" s="74">
        <f t="shared" si="5"/>
        <v>8</v>
      </c>
      <c r="DF43" s="78">
        <v>0.9073</v>
      </c>
      <c r="DG43" s="53"/>
      <c r="DH43" s="53"/>
      <c r="DI43" s="53"/>
      <c r="DJ43" s="53"/>
      <c r="DK43" s="53"/>
      <c r="DL43" s="53"/>
      <c r="DM43" s="53"/>
      <c r="DN43" s="53"/>
      <c r="DO43" s="53"/>
      <c r="DP43" s="53"/>
      <c r="DQ43" s="53"/>
      <c r="DR43" s="53"/>
      <c r="EQ43" s="48"/>
    </row>
    <row r="44" spans="1:147" s="49" customFormat="1">
      <c r="B44" s="74" t="s">
        <v>124</v>
      </c>
      <c r="C44" s="49" t="s">
        <v>251</v>
      </c>
      <c r="D44" s="49" t="s">
        <v>248</v>
      </c>
      <c r="E44" s="74" t="s">
        <v>127</v>
      </c>
      <c r="F44" s="74" t="s">
        <v>261</v>
      </c>
      <c r="G44" s="74" t="s">
        <v>262</v>
      </c>
      <c r="H44" s="74">
        <v>1</v>
      </c>
      <c r="I44" s="74">
        <v>100</v>
      </c>
      <c r="J44" s="74" t="s">
        <v>130</v>
      </c>
      <c r="K44" s="75" t="s">
        <v>192</v>
      </c>
      <c r="L44" s="74">
        <v>90</v>
      </c>
      <c r="M44" s="74"/>
      <c r="N44" s="74" t="s">
        <v>132</v>
      </c>
      <c r="O44" s="74" t="s">
        <v>264</v>
      </c>
      <c r="P44" s="74"/>
      <c r="Q44" s="75" t="s">
        <v>134</v>
      </c>
      <c r="R44" s="74" t="s">
        <v>135</v>
      </c>
      <c r="S44" s="74"/>
      <c r="T44" s="74" t="s">
        <v>136</v>
      </c>
      <c r="U44" s="74"/>
      <c r="V44" s="74"/>
      <c r="W44" s="49" t="s">
        <v>135</v>
      </c>
      <c r="X44" s="49">
        <v>5</v>
      </c>
      <c r="Z44" s="49" t="s">
        <v>136</v>
      </c>
      <c r="AA44" s="74"/>
      <c r="AB44" s="74"/>
      <c r="AC44" s="74" t="s">
        <v>137</v>
      </c>
      <c r="AD44" s="74" t="s">
        <v>265</v>
      </c>
      <c r="AE44" s="74"/>
      <c r="AF44" s="74">
        <v>16</v>
      </c>
      <c r="AG44" s="74">
        <v>0.1</v>
      </c>
      <c r="AH44" s="74" t="s">
        <v>138</v>
      </c>
      <c r="AI44" s="49" t="s">
        <v>139</v>
      </c>
      <c r="AJ44" s="74">
        <v>100</v>
      </c>
      <c r="AK44" s="74"/>
      <c r="AL44" s="74"/>
      <c r="AM44" s="74"/>
      <c r="AN44" s="74">
        <v>400</v>
      </c>
      <c r="AO44" s="74">
        <v>1</v>
      </c>
      <c r="AP44" s="49" t="s">
        <v>249</v>
      </c>
      <c r="AQ44" s="74">
        <v>1</v>
      </c>
      <c r="AR44" s="74">
        <v>1.5</v>
      </c>
      <c r="AS44" s="74"/>
      <c r="AT44" s="74"/>
      <c r="AU44" s="74">
        <v>1</v>
      </c>
      <c r="AV44" s="74">
        <v>1</v>
      </c>
      <c r="AW44" s="74"/>
      <c r="AX44" s="75" t="s">
        <v>141</v>
      </c>
      <c r="AY44" s="74" t="s">
        <v>142</v>
      </c>
      <c r="AZ44" s="74"/>
      <c r="BA44" s="74"/>
      <c r="BB44" s="74"/>
      <c r="BC44" s="74" t="s">
        <v>143</v>
      </c>
      <c r="BD44" s="74" t="s">
        <v>162</v>
      </c>
      <c r="BE44" s="74">
        <v>30</v>
      </c>
      <c r="BF44" s="74">
        <v>1</v>
      </c>
      <c r="BG44" s="74"/>
      <c r="BH44" s="74"/>
      <c r="BI44" s="74"/>
      <c r="BJ44" s="74" t="s">
        <v>263</v>
      </c>
      <c r="BK44" s="74">
        <v>60</v>
      </c>
      <c r="BL44" s="74">
        <v>1</v>
      </c>
      <c r="BM44" s="74">
        <v>62500</v>
      </c>
      <c r="BN44" s="74">
        <v>0.105</v>
      </c>
      <c r="BO44" s="74">
        <v>1.5</v>
      </c>
      <c r="BP44" s="74">
        <v>0.5</v>
      </c>
      <c r="BQ44" s="54">
        <v>30</v>
      </c>
      <c r="BR44" s="74">
        <v>2</v>
      </c>
      <c r="BS44" s="74">
        <v>-4</v>
      </c>
      <c r="BT44" s="74">
        <v>4</v>
      </c>
      <c r="BU44" s="74">
        <v>10</v>
      </c>
      <c r="BV44" s="74" t="s">
        <v>146</v>
      </c>
      <c r="BW44" s="74"/>
      <c r="BX44" s="74" t="s">
        <v>147</v>
      </c>
      <c r="BY44" s="74"/>
      <c r="BZ44" s="74"/>
      <c r="CA44" s="74"/>
      <c r="CB44" s="74"/>
      <c r="CC44" s="74"/>
      <c r="CD44" s="74"/>
      <c r="CE44" s="76"/>
      <c r="CF44" s="74"/>
      <c r="CG44" s="74"/>
      <c r="CH44" s="74"/>
      <c r="CI44" s="74"/>
      <c r="CJ44" s="74"/>
      <c r="CK44" s="74"/>
      <c r="CL44" s="74" t="s">
        <v>147</v>
      </c>
      <c r="CM44" s="74"/>
      <c r="CN44" s="74"/>
      <c r="CO44" s="74"/>
      <c r="CP44" s="74"/>
      <c r="CQ44" s="74"/>
      <c r="CR44" s="74"/>
      <c r="CS44" s="76"/>
      <c r="CT44" s="74"/>
      <c r="CU44" s="74"/>
      <c r="CV44" s="74"/>
      <c r="CW44" s="74"/>
      <c r="CX44" s="74"/>
      <c r="CY44" s="74"/>
      <c r="CZ44" s="77" t="s">
        <v>148</v>
      </c>
      <c r="DA44" s="74"/>
      <c r="DB44" s="74" t="s">
        <v>208</v>
      </c>
      <c r="DC44" s="74"/>
      <c r="DD44" s="74">
        <v>7.2123999999999997</v>
      </c>
      <c r="DE44" s="74">
        <f t="shared" si="5"/>
        <v>7</v>
      </c>
      <c r="DF44" s="78">
        <v>0.92259999999999998</v>
      </c>
      <c r="DG44" s="53"/>
      <c r="DH44" s="53"/>
      <c r="DI44" s="53"/>
      <c r="DJ44" s="53"/>
      <c r="DK44" s="53"/>
      <c r="DL44" s="53"/>
      <c r="DM44" s="53"/>
      <c r="DN44" s="53"/>
      <c r="DO44" s="53"/>
      <c r="DP44" s="53"/>
      <c r="DQ44" s="53"/>
      <c r="DR44" s="53"/>
      <c r="EQ44" s="48"/>
    </row>
    <row r="45" spans="1:147" s="49" customFormat="1">
      <c r="B45" s="74" t="s">
        <v>124</v>
      </c>
      <c r="C45" s="49" t="s">
        <v>252</v>
      </c>
      <c r="D45" s="49" t="s">
        <v>248</v>
      </c>
      <c r="E45" s="74" t="s">
        <v>127</v>
      </c>
      <c r="F45" s="74" t="s">
        <v>261</v>
      </c>
      <c r="G45" s="74" t="s">
        <v>262</v>
      </c>
      <c r="H45" s="74">
        <v>1</v>
      </c>
      <c r="I45" s="74">
        <v>100</v>
      </c>
      <c r="J45" s="74" t="s">
        <v>130</v>
      </c>
      <c r="K45" s="75" t="s">
        <v>192</v>
      </c>
      <c r="L45" s="74">
        <v>90</v>
      </c>
      <c r="M45" s="74"/>
      <c r="N45" s="74" t="s">
        <v>132</v>
      </c>
      <c r="O45" s="74" t="s">
        <v>264</v>
      </c>
      <c r="P45" s="74"/>
      <c r="Q45" s="75" t="s">
        <v>134</v>
      </c>
      <c r="R45" s="74" t="s">
        <v>135</v>
      </c>
      <c r="S45" s="74"/>
      <c r="T45" s="74" t="s">
        <v>136</v>
      </c>
      <c r="U45" s="74"/>
      <c r="V45" s="74"/>
      <c r="W45" s="49" t="s">
        <v>135</v>
      </c>
      <c r="X45" s="49">
        <v>5</v>
      </c>
      <c r="Z45" s="49" t="s">
        <v>136</v>
      </c>
      <c r="AA45" s="74"/>
      <c r="AB45" s="74"/>
      <c r="AC45" s="74" t="s">
        <v>137</v>
      </c>
      <c r="AD45" s="74" t="s">
        <v>265</v>
      </c>
      <c r="AE45" s="74"/>
      <c r="AF45" s="74">
        <v>16</v>
      </c>
      <c r="AG45" s="74">
        <v>0.1</v>
      </c>
      <c r="AH45" s="74" t="s">
        <v>138</v>
      </c>
      <c r="AI45" s="49" t="s">
        <v>139</v>
      </c>
      <c r="AJ45" s="74">
        <v>100</v>
      </c>
      <c r="AK45" s="74"/>
      <c r="AL45" s="74"/>
      <c r="AM45" s="74"/>
      <c r="AN45" s="74">
        <v>400</v>
      </c>
      <c r="AO45" s="74">
        <v>1</v>
      </c>
      <c r="AP45" s="49" t="s">
        <v>249</v>
      </c>
      <c r="AQ45" s="74">
        <v>1</v>
      </c>
      <c r="AR45" s="74">
        <v>1.5</v>
      </c>
      <c r="AS45" s="74"/>
      <c r="AT45" s="74"/>
      <c r="AU45" s="74">
        <v>1</v>
      </c>
      <c r="AV45" s="74">
        <v>1</v>
      </c>
      <c r="AW45" s="74"/>
      <c r="AX45" s="75" t="s">
        <v>141</v>
      </c>
      <c r="AY45" s="74" t="s">
        <v>142</v>
      </c>
      <c r="AZ45" s="74"/>
      <c r="BA45" s="74"/>
      <c r="BB45" s="74"/>
      <c r="BC45" s="74" t="s">
        <v>143</v>
      </c>
      <c r="BD45" s="74" t="s">
        <v>162</v>
      </c>
      <c r="BE45" s="74">
        <v>30</v>
      </c>
      <c r="BF45" s="74">
        <v>1</v>
      </c>
      <c r="BG45" s="74"/>
      <c r="BH45" s="74"/>
      <c r="BI45" s="74"/>
      <c r="BJ45" s="74" t="s">
        <v>263</v>
      </c>
      <c r="BK45" s="74">
        <v>60</v>
      </c>
      <c r="BL45" s="74">
        <v>1</v>
      </c>
      <c r="BM45" s="74">
        <v>62500</v>
      </c>
      <c r="BN45" s="74">
        <v>0.105</v>
      </c>
      <c r="BO45" s="74">
        <v>1.5</v>
      </c>
      <c r="BP45" s="74">
        <v>0.5</v>
      </c>
      <c r="BQ45" s="54">
        <v>30</v>
      </c>
      <c r="BR45" s="74">
        <v>2</v>
      </c>
      <c r="BS45" s="74">
        <v>-4</v>
      </c>
      <c r="BT45" s="74">
        <v>4</v>
      </c>
      <c r="BU45" s="74">
        <v>10</v>
      </c>
      <c r="BV45" s="74" t="s">
        <v>146</v>
      </c>
      <c r="BW45" s="74"/>
      <c r="BX45" s="74" t="s">
        <v>147</v>
      </c>
      <c r="BY45" s="74"/>
      <c r="BZ45" s="74"/>
      <c r="CA45" s="74"/>
      <c r="CB45" s="74"/>
      <c r="CC45" s="74"/>
      <c r="CD45" s="74"/>
      <c r="CE45" s="76"/>
      <c r="CF45" s="74"/>
      <c r="CG45" s="74"/>
      <c r="CH45" s="74"/>
      <c r="CI45" s="74"/>
      <c r="CJ45" s="74"/>
      <c r="CK45" s="74"/>
      <c r="CL45" s="74" t="s">
        <v>147</v>
      </c>
      <c r="CM45" s="74"/>
      <c r="CN45" s="74"/>
      <c r="CO45" s="74"/>
      <c r="CP45" s="74"/>
      <c r="CQ45" s="74"/>
      <c r="CR45" s="74"/>
      <c r="CS45" s="76"/>
      <c r="CT45" s="74"/>
      <c r="CU45" s="74"/>
      <c r="CV45" s="74"/>
      <c r="CW45" s="74"/>
      <c r="CX45" s="74"/>
      <c r="CY45" s="74"/>
      <c r="CZ45" s="77" t="s">
        <v>148</v>
      </c>
      <c r="DA45" s="74"/>
      <c r="DB45" s="74" t="s">
        <v>208</v>
      </c>
      <c r="DC45" s="74"/>
      <c r="DD45" s="74">
        <v>7.2539999999999996</v>
      </c>
      <c r="DE45" s="74">
        <f t="shared" si="5"/>
        <v>7</v>
      </c>
      <c r="DF45" s="78">
        <v>0.92500000000000004</v>
      </c>
      <c r="DG45" s="53"/>
      <c r="DH45" s="53"/>
      <c r="DI45" s="53"/>
      <c r="DJ45" s="53"/>
      <c r="DK45" s="53"/>
      <c r="DL45" s="53"/>
      <c r="DM45" s="53"/>
      <c r="DN45" s="53"/>
      <c r="DO45" s="53"/>
      <c r="DP45" s="53"/>
      <c r="DQ45" s="53"/>
      <c r="DR45" s="53"/>
      <c r="EQ45" s="48"/>
    </row>
    <row r="46" spans="1:147" s="49" customFormat="1">
      <c r="B46" s="74" t="s">
        <v>124</v>
      </c>
      <c r="C46" s="49" t="s">
        <v>253</v>
      </c>
      <c r="D46" s="49" t="s">
        <v>248</v>
      </c>
      <c r="E46" s="74" t="s">
        <v>127</v>
      </c>
      <c r="F46" s="74" t="s">
        <v>261</v>
      </c>
      <c r="G46" s="74" t="s">
        <v>262</v>
      </c>
      <c r="H46" s="74">
        <v>1</v>
      </c>
      <c r="I46" s="74">
        <v>100</v>
      </c>
      <c r="J46" s="74" t="s">
        <v>130</v>
      </c>
      <c r="K46" s="75" t="s">
        <v>192</v>
      </c>
      <c r="L46" s="74">
        <v>90</v>
      </c>
      <c r="M46" s="74"/>
      <c r="N46" s="74" t="s">
        <v>132</v>
      </c>
      <c r="O46" s="74" t="s">
        <v>264</v>
      </c>
      <c r="P46" s="74"/>
      <c r="Q46" s="75" t="s">
        <v>134</v>
      </c>
      <c r="R46" s="74" t="s">
        <v>135</v>
      </c>
      <c r="S46" s="74"/>
      <c r="T46" s="74" t="s">
        <v>136</v>
      </c>
      <c r="U46" s="74"/>
      <c r="V46" s="74"/>
      <c r="W46" s="49" t="s">
        <v>135</v>
      </c>
      <c r="X46" s="49">
        <v>5</v>
      </c>
      <c r="Z46" s="49" t="s">
        <v>136</v>
      </c>
      <c r="AA46" s="74"/>
      <c r="AB46" s="74"/>
      <c r="AC46" s="74" t="s">
        <v>137</v>
      </c>
      <c r="AD46" s="74" t="s">
        <v>265</v>
      </c>
      <c r="AE46" s="74"/>
      <c r="AF46" s="74">
        <v>16</v>
      </c>
      <c r="AG46" s="74">
        <v>0.1</v>
      </c>
      <c r="AH46" s="74" t="s">
        <v>138</v>
      </c>
      <c r="AI46" s="49" t="s">
        <v>139</v>
      </c>
      <c r="AJ46" s="74">
        <v>100</v>
      </c>
      <c r="AK46" s="74"/>
      <c r="AL46" s="74"/>
      <c r="AM46" s="74"/>
      <c r="AN46" s="74">
        <v>400</v>
      </c>
      <c r="AO46" s="74">
        <v>1</v>
      </c>
      <c r="AP46" s="49" t="s">
        <v>249</v>
      </c>
      <c r="AQ46" s="74">
        <v>1</v>
      </c>
      <c r="AR46" s="74">
        <v>1.5</v>
      </c>
      <c r="AS46" s="74"/>
      <c r="AT46" s="74"/>
      <c r="AU46" s="74">
        <v>1</v>
      </c>
      <c r="AV46" s="74">
        <v>1</v>
      </c>
      <c r="AW46" s="74"/>
      <c r="AX46" s="75" t="s">
        <v>141</v>
      </c>
      <c r="AY46" s="74" t="s">
        <v>142</v>
      </c>
      <c r="AZ46" s="74"/>
      <c r="BA46" s="74"/>
      <c r="BB46" s="74"/>
      <c r="BC46" s="74" t="s">
        <v>143</v>
      </c>
      <c r="BD46" s="74" t="s">
        <v>162</v>
      </c>
      <c r="BE46" s="74">
        <v>30</v>
      </c>
      <c r="BF46" s="74">
        <v>1</v>
      </c>
      <c r="BG46" s="74"/>
      <c r="BH46" s="74"/>
      <c r="BI46" s="74"/>
      <c r="BJ46" s="74" t="s">
        <v>263</v>
      </c>
      <c r="BK46" s="74">
        <v>60</v>
      </c>
      <c r="BL46" s="74">
        <v>1</v>
      </c>
      <c r="BM46" s="74">
        <v>62500</v>
      </c>
      <c r="BN46" s="74">
        <v>0.105</v>
      </c>
      <c r="BO46" s="74">
        <v>1.5</v>
      </c>
      <c r="BP46" s="74">
        <v>0.5</v>
      </c>
      <c r="BQ46" s="54">
        <v>30</v>
      </c>
      <c r="BR46" s="74">
        <v>2</v>
      </c>
      <c r="BS46" s="74">
        <v>-4</v>
      </c>
      <c r="BT46" s="74">
        <v>4</v>
      </c>
      <c r="BU46" s="74">
        <v>10</v>
      </c>
      <c r="BV46" s="74" t="s">
        <v>146</v>
      </c>
      <c r="BW46" s="74"/>
      <c r="BX46" s="74" t="s">
        <v>147</v>
      </c>
      <c r="BY46" s="74"/>
      <c r="BZ46" s="74"/>
      <c r="CA46" s="74"/>
      <c r="CB46" s="74"/>
      <c r="CC46" s="74"/>
      <c r="CD46" s="74"/>
      <c r="CE46" s="76"/>
      <c r="CF46" s="74"/>
      <c r="CG46" s="74"/>
      <c r="CH46" s="74"/>
      <c r="CI46" s="74"/>
      <c r="CJ46" s="74"/>
      <c r="CK46" s="74"/>
      <c r="CL46" s="74" t="s">
        <v>147</v>
      </c>
      <c r="CM46" s="74"/>
      <c r="CN46" s="74"/>
      <c r="CO46" s="74"/>
      <c r="CP46" s="74"/>
      <c r="CQ46" s="74"/>
      <c r="CR46" s="74"/>
      <c r="CS46" s="76"/>
      <c r="CT46" s="74"/>
      <c r="CU46" s="74"/>
      <c r="CV46" s="74"/>
      <c r="CW46" s="74"/>
      <c r="CX46" s="74"/>
      <c r="CY46" s="74"/>
      <c r="CZ46" s="77" t="s">
        <v>148</v>
      </c>
      <c r="DA46" s="74"/>
      <c r="DB46" s="74" t="s">
        <v>208</v>
      </c>
      <c r="DC46" s="74"/>
      <c r="DD46" s="74">
        <v>7.8898999999999999</v>
      </c>
      <c r="DE46" s="74">
        <f t="shared" si="5"/>
        <v>7</v>
      </c>
      <c r="DF46" s="78">
        <v>0.95889999999999997</v>
      </c>
      <c r="DG46" s="53"/>
      <c r="DH46" s="53"/>
      <c r="DI46" s="53"/>
      <c r="DJ46" s="53"/>
      <c r="DK46" s="53"/>
      <c r="DL46" s="53"/>
      <c r="DM46" s="53"/>
      <c r="DN46" s="53"/>
      <c r="DO46" s="53"/>
      <c r="DP46" s="53"/>
      <c r="DQ46" s="53"/>
      <c r="DR46" s="53"/>
      <c r="EQ46" s="48"/>
    </row>
    <row r="47" spans="1:147" s="49" customFormat="1">
      <c r="B47" s="74" t="s">
        <v>124</v>
      </c>
      <c r="C47" s="49" t="s">
        <v>254</v>
      </c>
      <c r="D47" s="49" t="s">
        <v>248</v>
      </c>
      <c r="E47" s="74" t="s">
        <v>127</v>
      </c>
      <c r="F47" s="74" t="s">
        <v>261</v>
      </c>
      <c r="G47" s="74" t="s">
        <v>262</v>
      </c>
      <c r="H47" s="74">
        <v>1</v>
      </c>
      <c r="I47" s="74">
        <v>100</v>
      </c>
      <c r="J47" s="74" t="s">
        <v>130</v>
      </c>
      <c r="K47" s="75" t="s">
        <v>192</v>
      </c>
      <c r="L47" s="74">
        <v>90</v>
      </c>
      <c r="M47" s="74"/>
      <c r="N47" s="74" t="s">
        <v>132</v>
      </c>
      <c r="O47" s="74" t="s">
        <v>264</v>
      </c>
      <c r="P47" s="74"/>
      <c r="Q47" s="75" t="s">
        <v>134</v>
      </c>
      <c r="R47" s="74" t="s">
        <v>135</v>
      </c>
      <c r="S47" s="74"/>
      <c r="T47" s="74" t="s">
        <v>136</v>
      </c>
      <c r="U47" s="74"/>
      <c r="V47" s="74"/>
      <c r="W47" s="49" t="s">
        <v>135</v>
      </c>
      <c r="X47" s="49">
        <v>5</v>
      </c>
      <c r="Z47" s="49" t="s">
        <v>136</v>
      </c>
      <c r="AA47" s="74"/>
      <c r="AB47" s="74"/>
      <c r="AC47" s="74" t="s">
        <v>137</v>
      </c>
      <c r="AD47" s="74" t="s">
        <v>265</v>
      </c>
      <c r="AE47" s="74"/>
      <c r="AF47" s="74">
        <v>16</v>
      </c>
      <c r="AG47" s="74">
        <v>0.1</v>
      </c>
      <c r="AH47" s="74" t="s">
        <v>138</v>
      </c>
      <c r="AI47" s="49" t="s">
        <v>139</v>
      </c>
      <c r="AJ47" s="74">
        <v>100</v>
      </c>
      <c r="AK47" s="74"/>
      <c r="AL47" s="74"/>
      <c r="AM47" s="74"/>
      <c r="AN47" s="74">
        <v>400</v>
      </c>
      <c r="AO47" s="74">
        <v>1</v>
      </c>
      <c r="AP47" s="49" t="s">
        <v>249</v>
      </c>
      <c r="AQ47" s="74">
        <v>1</v>
      </c>
      <c r="AR47" s="74">
        <v>1.5</v>
      </c>
      <c r="AS47" s="74"/>
      <c r="AT47" s="74"/>
      <c r="AU47" s="74">
        <v>1</v>
      </c>
      <c r="AV47" s="74">
        <v>1</v>
      </c>
      <c r="AW47" s="74"/>
      <c r="AX47" s="75" t="s">
        <v>141</v>
      </c>
      <c r="AY47" s="74" t="s">
        <v>142</v>
      </c>
      <c r="AZ47" s="74"/>
      <c r="BA47" s="74"/>
      <c r="BB47" s="74"/>
      <c r="BC47" s="74" t="s">
        <v>143</v>
      </c>
      <c r="BD47" s="74" t="s">
        <v>162</v>
      </c>
      <c r="BE47" s="74">
        <v>30</v>
      </c>
      <c r="BF47" s="74">
        <v>1</v>
      </c>
      <c r="BG47" s="74"/>
      <c r="BH47" s="74"/>
      <c r="BI47" s="74"/>
      <c r="BJ47" s="74" t="s">
        <v>263</v>
      </c>
      <c r="BK47" s="74">
        <v>60</v>
      </c>
      <c r="BL47" s="74">
        <v>1</v>
      </c>
      <c r="BM47" s="74">
        <v>62500</v>
      </c>
      <c r="BN47" s="74">
        <v>0.105</v>
      </c>
      <c r="BO47" s="74">
        <v>1.5</v>
      </c>
      <c r="BP47" s="74">
        <v>0.5</v>
      </c>
      <c r="BQ47" s="54">
        <v>30</v>
      </c>
      <c r="BR47" s="74">
        <v>2</v>
      </c>
      <c r="BS47" s="74">
        <v>-4</v>
      </c>
      <c r="BT47" s="74">
        <v>4</v>
      </c>
      <c r="BU47" s="74">
        <v>10</v>
      </c>
      <c r="BV47" s="74" t="s">
        <v>146</v>
      </c>
      <c r="BW47" s="74"/>
      <c r="BX47" s="74" t="s">
        <v>147</v>
      </c>
      <c r="BY47" s="74"/>
      <c r="BZ47" s="74"/>
      <c r="CA47" s="74"/>
      <c r="CB47" s="74"/>
      <c r="CC47" s="74"/>
      <c r="CD47" s="74"/>
      <c r="CE47" s="76"/>
      <c r="CF47" s="74"/>
      <c r="CG47" s="74"/>
      <c r="CH47" s="74"/>
      <c r="CI47" s="74"/>
      <c r="CJ47" s="74"/>
      <c r="CK47" s="74"/>
      <c r="CL47" s="74" t="s">
        <v>147</v>
      </c>
      <c r="CM47" s="74"/>
      <c r="CN47" s="74"/>
      <c r="CO47" s="74"/>
      <c r="CP47" s="74"/>
      <c r="CQ47" s="74"/>
      <c r="CR47" s="74"/>
      <c r="CS47" s="76"/>
      <c r="CT47" s="74"/>
      <c r="CU47" s="74"/>
      <c r="CV47" s="74"/>
      <c r="CW47" s="74"/>
      <c r="CX47" s="74"/>
      <c r="CY47" s="74"/>
      <c r="CZ47" s="77" t="s">
        <v>148</v>
      </c>
      <c r="DA47" s="74"/>
      <c r="DB47" s="74" t="s">
        <v>208</v>
      </c>
      <c r="DC47" s="74"/>
      <c r="DD47" s="74">
        <v>8.0147999999999993</v>
      </c>
      <c r="DE47" s="74">
        <f t="shared" si="5"/>
        <v>8</v>
      </c>
      <c r="DF47" s="78">
        <v>0.90159999999999996</v>
      </c>
      <c r="DG47" s="53"/>
      <c r="DH47" s="53"/>
      <c r="DI47" s="53"/>
      <c r="DJ47" s="53"/>
      <c r="DK47" s="53"/>
      <c r="DL47" s="53"/>
      <c r="DM47" s="53"/>
      <c r="DN47" s="53"/>
      <c r="DO47" s="53"/>
      <c r="DP47" s="53"/>
      <c r="DQ47" s="53"/>
      <c r="DR47" s="53"/>
      <c r="EQ47" s="48"/>
    </row>
    <row r="48" spans="1:147" s="49" customFormat="1">
      <c r="B48" s="74" t="s">
        <v>124</v>
      </c>
      <c r="C48" s="49" t="s">
        <v>255</v>
      </c>
      <c r="D48" s="49" t="s">
        <v>248</v>
      </c>
      <c r="E48" s="74" t="s">
        <v>127</v>
      </c>
      <c r="F48" s="74" t="s">
        <v>261</v>
      </c>
      <c r="G48" s="74" t="s">
        <v>262</v>
      </c>
      <c r="H48" s="74">
        <v>1</v>
      </c>
      <c r="I48" s="74">
        <v>100</v>
      </c>
      <c r="J48" s="74" t="s">
        <v>130</v>
      </c>
      <c r="K48" s="75" t="s">
        <v>192</v>
      </c>
      <c r="L48" s="74">
        <v>90</v>
      </c>
      <c r="M48" s="74"/>
      <c r="N48" s="74" t="s">
        <v>132</v>
      </c>
      <c r="O48" s="74" t="s">
        <v>264</v>
      </c>
      <c r="P48" s="74"/>
      <c r="Q48" s="75" t="s">
        <v>134</v>
      </c>
      <c r="R48" s="74" t="s">
        <v>135</v>
      </c>
      <c r="S48" s="74"/>
      <c r="T48" s="74" t="s">
        <v>136</v>
      </c>
      <c r="U48" s="74"/>
      <c r="V48" s="74"/>
      <c r="W48" s="49" t="s">
        <v>135</v>
      </c>
      <c r="X48" s="49">
        <v>5</v>
      </c>
      <c r="Z48" s="49" t="s">
        <v>136</v>
      </c>
      <c r="AA48" s="74"/>
      <c r="AB48" s="74"/>
      <c r="AC48" s="74" t="s">
        <v>137</v>
      </c>
      <c r="AD48" s="74" t="s">
        <v>265</v>
      </c>
      <c r="AE48" s="74"/>
      <c r="AF48" s="74">
        <v>16</v>
      </c>
      <c r="AG48" s="74">
        <v>0.1</v>
      </c>
      <c r="AH48" s="74" t="s">
        <v>138</v>
      </c>
      <c r="AI48" s="49" t="s">
        <v>139</v>
      </c>
      <c r="AJ48" s="74">
        <v>100</v>
      </c>
      <c r="AK48" s="74"/>
      <c r="AL48" s="74"/>
      <c r="AM48" s="74"/>
      <c r="AN48" s="74">
        <v>400</v>
      </c>
      <c r="AO48" s="74">
        <v>1</v>
      </c>
      <c r="AP48" s="49" t="s">
        <v>249</v>
      </c>
      <c r="AQ48" s="74">
        <v>1</v>
      </c>
      <c r="AR48" s="74">
        <v>1.5</v>
      </c>
      <c r="AS48" s="74"/>
      <c r="AT48" s="74"/>
      <c r="AU48" s="74">
        <v>1</v>
      </c>
      <c r="AV48" s="74">
        <v>1</v>
      </c>
      <c r="AW48" s="74"/>
      <c r="AX48" s="75" t="s">
        <v>141</v>
      </c>
      <c r="AY48" s="74" t="s">
        <v>142</v>
      </c>
      <c r="AZ48" s="74"/>
      <c r="BA48" s="74"/>
      <c r="BB48" s="74"/>
      <c r="BC48" s="74" t="s">
        <v>143</v>
      </c>
      <c r="BD48" s="74" t="s">
        <v>162</v>
      </c>
      <c r="BE48" s="74">
        <v>30</v>
      </c>
      <c r="BF48" s="74">
        <v>1</v>
      </c>
      <c r="BG48" s="74"/>
      <c r="BH48" s="74"/>
      <c r="BI48" s="74"/>
      <c r="BJ48" s="74" t="s">
        <v>263</v>
      </c>
      <c r="BK48" s="74">
        <v>60</v>
      </c>
      <c r="BL48" s="74">
        <v>1</v>
      </c>
      <c r="BM48" s="74">
        <v>62500</v>
      </c>
      <c r="BN48" s="74">
        <v>0.105</v>
      </c>
      <c r="BO48" s="74">
        <v>1.5</v>
      </c>
      <c r="BP48" s="74">
        <v>0.5</v>
      </c>
      <c r="BQ48" s="54">
        <v>30</v>
      </c>
      <c r="BR48" s="74">
        <v>2</v>
      </c>
      <c r="BS48" s="74">
        <v>-4</v>
      </c>
      <c r="BT48" s="74">
        <v>4</v>
      </c>
      <c r="BU48" s="74">
        <v>10</v>
      </c>
      <c r="BV48" s="74" t="s">
        <v>146</v>
      </c>
      <c r="BW48" s="74"/>
      <c r="BX48" s="74" t="s">
        <v>147</v>
      </c>
      <c r="BY48" s="74"/>
      <c r="BZ48" s="74"/>
      <c r="CA48" s="74"/>
      <c r="CB48" s="74"/>
      <c r="CC48" s="74"/>
      <c r="CD48" s="74"/>
      <c r="CE48" s="76"/>
      <c r="CF48" s="74"/>
      <c r="CG48" s="74"/>
      <c r="CH48" s="74"/>
      <c r="CI48" s="74"/>
      <c r="CJ48" s="74"/>
      <c r="CK48" s="74"/>
      <c r="CL48" s="74" t="s">
        <v>147</v>
      </c>
      <c r="CM48" s="74"/>
      <c r="CN48" s="74"/>
      <c r="CO48" s="74"/>
      <c r="CP48" s="74"/>
      <c r="CQ48" s="74"/>
      <c r="CR48" s="74"/>
      <c r="CS48" s="76"/>
      <c r="CT48" s="74"/>
      <c r="CU48" s="74"/>
      <c r="CV48" s="74"/>
      <c r="CW48" s="74"/>
      <c r="CX48" s="74"/>
      <c r="CY48" s="74"/>
      <c r="CZ48" s="77" t="s">
        <v>148</v>
      </c>
      <c r="DA48" s="74"/>
      <c r="DB48" s="74" t="s">
        <v>208</v>
      </c>
      <c r="DC48" s="74"/>
      <c r="DD48" s="74">
        <v>7.7742000000000004</v>
      </c>
      <c r="DE48" s="74">
        <f t="shared" si="5"/>
        <v>7</v>
      </c>
      <c r="DF48" s="78">
        <v>0.9446</v>
      </c>
      <c r="DG48" s="53"/>
      <c r="DH48" s="53"/>
      <c r="DI48" s="53"/>
      <c r="DJ48" s="53"/>
      <c r="DK48" s="53"/>
      <c r="DL48" s="53"/>
      <c r="DM48" s="53"/>
      <c r="DN48" s="53"/>
      <c r="DO48" s="53"/>
      <c r="DP48" s="53"/>
      <c r="DQ48" s="53"/>
      <c r="DR48" s="53"/>
      <c r="EQ48" s="48"/>
    </row>
    <row r="49" spans="1:147" s="49" customFormat="1">
      <c r="B49" s="74" t="s">
        <v>124</v>
      </c>
      <c r="C49" s="49" t="s">
        <v>266</v>
      </c>
      <c r="D49" s="49" t="s">
        <v>248</v>
      </c>
      <c r="E49" s="74" t="s">
        <v>127</v>
      </c>
      <c r="F49" s="74" t="s">
        <v>261</v>
      </c>
      <c r="G49" s="74" t="s">
        <v>262</v>
      </c>
      <c r="H49" s="74">
        <v>1</v>
      </c>
      <c r="I49" s="74">
        <v>100</v>
      </c>
      <c r="J49" s="74" t="s">
        <v>130</v>
      </c>
      <c r="K49" s="75" t="s">
        <v>192</v>
      </c>
      <c r="L49" s="74">
        <v>90</v>
      </c>
      <c r="M49" s="74"/>
      <c r="N49" s="74" t="s">
        <v>132</v>
      </c>
      <c r="O49" s="74" t="s">
        <v>264</v>
      </c>
      <c r="P49" s="74"/>
      <c r="Q49" s="75" t="s">
        <v>134</v>
      </c>
      <c r="R49" s="74" t="s">
        <v>135</v>
      </c>
      <c r="S49" s="74"/>
      <c r="T49" s="74" t="s">
        <v>136</v>
      </c>
      <c r="U49" s="74"/>
      <c r="V49" s="74"/>
      <c r="W49" s="49" t="s">
        <v>135</v>
      </c>
      <c r="X49" s="49">
        <v>5</v>
      </c>
      <c r="Z49" s="49" t="s">
        <v>136</v>
      </c>
      <c r="AA49" s="74"/>
      <c r="AB49" s="74"/>
      <c r="AC49" s="74" t="s">
        <v>137</v>
      </c>
      <c r="AD49" s="74" t="s">
        <v>265</v>
      </c>
      <c r="AE49" s="74"/>
      <c r="AF49" s="74">
        <v>16</v>
      </c>
      <c r="AG49" s="74">
        <v>0.1</v>
      </c>
      <c r="AH49" s="74" t="s">
        <v>138</v>
      </c>
      <c r="AI49" s="49" t="s">
        <v>139</v>
      </c>
      <c r="AJ49" s="74">
        <v>100</v>
      </c>
      <c r="AK49" s="74"/>
      <c r="AL49" s="74"/>
      <c r="AM49" s="74"/>
      <c r="AN49" s="74">
        <v>400</v>
      </c>
      <c r="AO49" s="74">
        <v>1</v>
      </c>
      <c r="AP49" s="49" t="s">
        <v>249</v>
      </c>
      <c r="AQ49" s="74">
        <v>1</v>
      </c>
      <c r="AR49" s="74">
        <v>1.5</v>
      </c>
      <c r="AS49" s="74"/>
      <c r="AT49" s="74"/>
      <c r="AU49" s="74">
        <v>1</v>
      </c>
      <c r="AV49" s="74">
        <v>1</v>
      </c>
      <c r="AW49" s="74"/>
      <c r="AX49" s="75" t="s">
        <v>141</v>
      </c>
      <c r="AY49" s="74" t="s">
        <v>142</v>
      </c>
      <c r="AZ49" s="74"/>
      <c r="BA49" s="74"/>
      <c r="BB49" s="74"/>
      <c r="BC49" s="74" t="s">
        <v>143</v>
      </c>
      <c r="BD49" s="74" t="s">
        <v>162</v>
      </c>
      <c r="BE49" s="74">
        <v>30</v>
      </c>
      <c r="BF49" s="74">
        <v>1</v>
      </c>
      <c r="BG49" s="74"/>
      <c r="BH49" s="74"/>
      <c r="BI49" s="74"/>
      <c r="BJ49" s="74" t="s">
        <v>263</v>
      </c>
      <c r="BK49" s="74">
        <v>60</v>
      </c>
      <c r="BL49" s="74">
        <v>1</v>
      </c>
      <c r="BM49" s="74">
        <v>62500</v>
      </c>
      <c r="BN49" s="74">
        <v>0.105</v>
      </c>
      <c r="BO49" s="74">
        <v>1.5</v>
      </c>
      <c r="BP49" s="74">
        <v>0.5</v>
      </c>
      <c r="BQ49" s="54">
        <v>30</v>
      </c>
      <c r="BR49" s="74">
        <v>2</v>
      </c>
      <c r="BS49" s="74">
        <v>-4</v>
      </c>
      <c r="BT49" s="74">
        <v>4</v>
      </c>
      <c r="BU49" s="74">
        <v>10</v>
      </c>
      <c r="BV49" s="74" t="s">
        <v>146</v>
      </c>
      <c r="BW49" s="74"/>
      <c r="BX49" s="74" t="s">
        <v>147</v>
      </c>
      <c r="BY49" s="74"/>
      <c r="BZ49" s="74"/>
      <c r="CA49" s="74"/>
      <c r="CB49" s="74"/>
      <c r="CC49" s="74"/>
      <c r="CD49" s="74"/>
      <c r="CE49" s="76"/>
      <c r="CF49" s="74"/>
      <c r="CG49" s="74"/>
      <c r="CH49" s="74"/>
      <c r="CI49" s="74"/>
      <c r="CJ49" s="74"/>
      <c r="CK49" s="74"/>
      <c r="CL49" s="74" t="s">
        <v>147</v>
      </c>
      <c r="CM49" s="74"/>
      <c r="CN49" s="74"/>
      <c r="CO49" s="74"/>
      <c r="CP49" s="74"/>
      <c r="CQ49" s="74"/>
      <c r="CR49" s="74"/>
      <c r="CS49" s="76"/>
      <c r="CT49" s="74"/>
      <c r="CU49" s="74"/>
      <c r="CV49" s="74"/>
      <c r="CW49" s="74"/>
      <c r="CX49" s="74"/>
      <c r="CY49" s="74"/>
      <c r="CZ49" s="77" t="s">
        <v>148</v>
      </c>
      <c r="DA49" s="74"/>
      <c r="DB49" s="74" t="s">
        <v>208</v>
      </c>
      <c r="DC49" s="74"/>
      <c r="DD49" s="74">
        <v>7.7869000000000002</v>
      </c>
      <c r="DE49" s="74">
        <f t="shared" si="5"/>
        <v>7</v>
      </c>
      <c r="DF49" s="78">
        <v>0.94820000000000004</v>
      </c>
      <c r="DG49" s="53"/>
      <c r="DH49" s="53"/>
      <c r="DI49" s="53"/>
      <c r="DJ49" s="53"/>
      <c r="DK49" s="53"/>
      <c r="DL49" s="53"/>
      <c r="DM49" s="53"/>
      <c r="DN49" s="53"/>
      <c r="DO49" s="53"/>
      <c r="DP49" s="53"/>
      <c r="DQ49" s="53"/>
      <c r="DR49" s="53"/>
      <c r="EQ49" s="48"/>
    </row>
    <row r="50" spans="1:147" s="49" customFormat="1">
      <c r="B50" s="74" t="s">
        <v>124</v>
      </c>
      <c r="C50" s="49" t="s">
        <v>267</v>
      </c>
      <c r="D50" s="49" t="s">
        <v>248</v>
      </c>
      <c r="E50" s="74" t="s">
        <v>127</v>
      </c>
      <c r="F50" s="74" t="s">
        <v>261</v>
      </c>
      <c r="G50" s="74" t="s">
        <v>262</v>
      </c>
      <c r="H50" s="74">
        <v>1</v>
      </c>
      <c r="I50" s="74">
        <v>100</v>
      </c>
      <c r="J50" s="74" t="s">
        <v>130</v>
      </c>
      <c r="K50" s="75" t="s">
        <v>192</v>
      </c>
      <c r="L50" s="74">
        <v>90</v>
      </c>
      <c r="M50" s="74"/>
      <c r="N50" s="74" t="s">
        <v>132</v>
      </c>
      <c r="O50" s="74" t="s">
        <v>264</v>
      </c>
      <c r="P50" s="74"/>
      <c r="Q50" s="75" t="s">
        <v>134</v>
      </c>
      <c r="R50" s="74" t="s">
        <v>135</v>
      </c>
      <c r="S50" s="74"/>
      <c r="T50" s="74" t="s">
        <v>136</v>
      </c>
      <c r="U50" s="74"/>
      <c r="V50" s="74"/>
      <c r="W50" s="49" t="s">
        <v>135</v>
      </c>
      <c r="X50" s="49">
        <v>5</v>
      </c>
      <c r="Z50" s="49" t="s">
        <v>136</v>
      </c>
      <c r="AA50" s="74"/>
      <c r="AB50" s="74"/>
      <c r="AC50" s="74" t="s">
        <v>137</v>
      </c>
      <c r="AD50" s="74" t="s">
        <v>265</v>
      </c>
      <c r="AE50" s="74"/>
      <c r="AF50" s="74">
        <v>16</v>
      </c>
      <c r="AG50" s="74">
        <v>0.1</v>
      </c>
      <c r="AH50" s="74" t="s">
        <v>138</v>
      </c>
      <c r="AI50" s="49" t="s">
        <v>139</v>
      </c>
      <c r="AJ50" s="74">
        <v>100</v>
      </c>
      <c r="AK50" s="74"/>
      <c r="AL50" s="74"/>
      <c r="AM50" s="74"/>
      <c r="AN50" s="74">
        <v>400</v>
      </c>
      <c r="AO50" s="74">
        <v>1</v>
      </c>
      <c r="AP50" s="49" t="s">
        <v>249</v>
      </c>
      <c r="AQ50" s="74">
        <v>1</v>
      </c>
      <c r="AR50" s="74">
        <v>1.5</v>
      </c>
      <c r="AS50" s="74"/>
      <c r="AT50" s="74"/>
      <c r="AU50" s="74">
        <v>1</v>
      </c>
      <c r="AV50" s="74">
        <v>1</v>
      </c>
      <c r="AW50" s="74"/>
      <c r="AX50" s="75" t="s">
        <v>141</v>
      </c>
      <c r="AY50" s="74" t="s">
        <v>142</v>
      </c>
      <c r="AZ50" s="74"/>
      <c r="BA50" s="74"/>
      <c r="BB50" s="74"/>
      <c r="BC50" s="74" t="s">
        <v>143</v>
      </c>
      <c r="BD50" s="74" t="s">
        <v>162</v>
      </c>
      <c r="BE50" s="74">
        <v>30</v>
      </c>
      <c r="BF50" s="74">
        <v>1</v>
      </c>
      <c r="BG50" s="74"/>
      <c r="BH50" s="74"/>
      <c r="BI50" s="74"/>
      <c r="BJ50" s="74" t="s">
        <v>263</v>
      </c>
      <c r="BK50" s="74">
        <v>60</v>
      </c>
      <c r="BL50" s="74">
        <v>1</v>
      </c>
      <c r="BM50" s="74">
        <v>62500</v>
      </c>
      <c r="BN50" s="74">
        <v>0.105</v>
      </c>
      <c r="BO50" s="74">
        <v>1.5</v>
      </c>
      <c r="BP50" s="74">
        <v>0.5</v>
      </c>
      <c r="BQ50" s="54">
        <v>30</v>
      </c>
      <c r="BR50" s="74">
        <v>2</v>
      </c>
      <c r="BS50" s="74">
        <v>-4</v>
      </c>
      <c r="BT50" s="74">
        <v>4</v>
      </c>
      <c r="BU50" s="74">
        <v>10</v>
      </c>
      <c r="BV50" s="74" t="s">
        <v>146</v>
      </c>
      <c r="BW50" s="74"/>
      <c r="BX50" s="74" t="s">
        <v>147</v>
      </c>
      <c r="BY50" s="74"/>
      <c r="BZ50" s="74"/>
      <c r="CA50" s="74"/>
      <c r="CB50" s="74"/>
      <c r="CC50" s="74"/>
      <c r="CD50" s="74"/>
      <c r="CE50" s="76"/>
      <c r="CF50" s="74"/>
      <c r="CG50" s="74"/>
      <c r="CH50" s="74"/>
      <c r="CI50" s="74"/>
      <c r="CJ50" s="74"/>
      <c r="CK50" s="74"/>
      <c r="CL50" s="74" t="s">
        <v>147</v>
      </c>
      <c r="CM50" s="74"/>
      <c r="CN50" s="74"/>
      <c r="CO50" s="74"/>
      <c r="CP50" s="74"/>
      <c r="CQ50" s="74"/>
      <c r="CR50" s="74"/>
      <c r="CS50" s="76"/>
      <c r="CT50" s="74"/>
      <c r="CU50" s="74"/>
      <c r="CV50" s="74"/>
      <c r="CW50" s="74"/>
      <c r="CX50" s="74"/>
      <c r="CY50" s="74"/>
      <c r="CZ50" s="77" t="s">
        <v>148</v>
      </c>
      <c r="DA50" s="74"/>
      <c r="DB50" s="74" t="s">
        <v>208</v>
      </c>
      <c r="DC50" s="74"/>
      <c r="DD50" s="74">
        <v>8.5166000000000004</v>
      </c>
      <c r="DE50" s="74">
        <f t="shared" si="5"/>
        <v>8</v>
      </c>
      <c r="DF50" s="78">
        <v>0.92969999999999997</v>
      </c>
      <c r="DG50" s="53"/>
      <c r="DH50" s="53"/>
      <c r="DI50" s="53"/>
      <c r="DJ50" s="53"/>
      <c r="DK50" s="53"/>
      <c r="DL50" s="53"/>
      <c r="DM50" s="53"/>
      <c r="DN50" s="53"/>
      <c r="DO50" s="53"/>
      <c r="DP50" s="53"/>
      <c r="DQ50" s="53"/>
      <c r="DR50" s="53"/>
      <c r="EQ50" s="48"/>
    </row>
    <row r="51" spans="1:147" s="49" customFormat="1">
      <c r="B51" s="74" t="s">
        <v>124</v>
      </c>
      <c r="C51" s="49" t="s">
        <v>256</v>
      </c>
      <c r="D51" s="49" t="s">
        <v>248</v>
      </c>
      <c r="E51" s="74" t="s">
        <v>127</v>
      </c>
      <c r="F51" s="74" t="s">
        <v>261</v>
      </c>
      <c r="G51" s="74" t="s">
        <v>262</v>
      </c>
      <c r="H51" s="74">
        <v>1</v>
      </c>
      <c r="I51" s="74">
        <v>100</v>
      </c>
      <c r="J51" s="74" t="s">
        <v>130</v>
      </c>
      <c r="K51" s="75" t="s">
        <v>192</v>
      </c>
      <c r="L51" s="74">
        <v>90</v>
      </c>
      <c r="M51" s="74"/>
      <c r="N51" s="74" t="s">
        <v>132</v>
      </c>
      <c r="O51" s="74" t="s">
        <v>264</v>
      </c>
      <c r="P51" s="74"/>
      <c r="Q51" s="75" t="s">
        <v>134</v>
      </c>
      <c r="R51" s="74" t="s">
        <v>135</v>
      </c>
      <c r="S51" s="74"/>
      <c r="T51" s="74" t="s">
        <v>136</v>
      </c>
      <c r="U51" s="74"/>
      <c r="V51" s="74"/>
      <c r="W51" s="49" t="s">
        <v>135</v>
      </c>
      <c r="X51" s="49">
        <v>5</v>
      </c>
      <c r="Z51" s="49" t="s">
        <v>136</v>
      </c>
      <c r="AA51" s="74"/>
      <c r="AB51" s="74"/>
      <c r="AC51" s="74" t="s">
        <v>137</v>
      </c>
      <c r="AD51" s="74" t="s">
        <v>265</v>
      </c>
      <c r="AE51" s="74"/>
      <c r="AF51" s="74">
        <v>16</v>
      </c>
      <c r="AG51" s="74">
        <v>0.1</v>
      </c>
      <c r="AH51" s="74" t="s">
        <v>138</v>
      </c>
      <c r="AI51" s="49" t="s">
        <v>139</v>
      </c>
      <c r="AJ51" s="74">
        <v>100</v>
      </c>
      <c r="AK51" s="74"/>
      <c r="AL51" s="74"/>
      <c r="AM51" s="74"/>
      <c r="AN51" s="74">
        <v>400</v>
      </c>
      <c r="AO51" s="74">
        <v>1</v>
      </c>
      <c r="AP51" s="49" t="s">
        <v>249</v>
      </c>
      <c r="AQ51" s="74">
        <v>1</v>
      </c>
      <c r="AR51" s="74">
        <v>1.5</v>
      </c>
      <c r="AS51" s="74"/>
      <c r="AT51" s="74"/>
      <c r="AU51" s="74">
        <v>1</v>
      </c>
      <c r="AV51" s="74">
        <v>1</v>
      </c>
      <c r="AW51" s="74"/>
      <c r="AX51" s="75" t="s">
        <v>141</v>
      </c>
      <c r="AY51" s="74" t="s">
        <v>142</v>
      </c>
      <c r="AZ51" s="74"/>
      <c r="BA51" s="74"/>
      <c r="BB51" s="74"/>
      <c r="BC51" s="74" t="s">
        <v>143</v>
      </c>
      <c r="BD51" s="74" t="s">
        <v>162</v>
      </c>
      <c r="BE51" s="74">
        <v>30</v>
      </c>
      <c r="BF51" s="74">
        <v>1</v>
      </c>
      <c r="BG51" s="74"/>
      <c r="BH51" s="74"/>
      <c r="BI51" s="74"/>
      <c r="BJ51" s="74" t="s">
        <v>263</v>
      </c>
      <c r="BK51" s="74">
        <v>60</v>
      </c>
      <c r="BL51" s="74">
        <v>1</v>
      </c>
      <c r="BM51" s="74">
        <v>62500</v>
      </c>
      <c r="BN51" s="74">
        <v>0.105</v>
      </c>
      <c r="BO51" s="74">
        <v>1.5</v>
      </c>
      <c r="BP51" s="74">
        <v>0.5</v>
      </c>
      <c r="BQ51" s="54">
        <v>30</v>
      </c>
      <c r="BR51" s="74">
        <v>2</v>
      </c>
      <c r="BS51" s="74">
        <v>-4</v>
      </c>
      <c r="BT51" s="74">
        <v>4</v>
      </c>
      <c r="BU51" s="74">
        <v>10</v>
      </c>
      <c r="BV51" s="74" t="s">
        <v>146</v>
      </c>
      <c r="BW51" s="74"/>
      <c r="BX51" s="74" t="s">
        <v>147</v>
      </c>
      <c r="BY51" s="74"/>
      <c r="BZ51" s="74"/>
      <c r="CA51" s="74"/>
      <c r="CB51" s="74"/>
      <c r="CC51" s="74"/>
      <c r="CD51" s="74"/>
      <c r="CE51" s="76"/>
      <c r="CF51" s="74"/>
      <c r="CG51" s="74"/>
      <c r="CH51" s="74"/>
      <c r="CI51" s="74"/>
      <c r="CJ51" s="74"/>
      <c r="CK51" s="74"/>
      <c r="CL51" s="74" t="s">
        <v>147</v>
      </c>
      <c r="CM51" s="74"/>
      <c r="CN51" s="74"/>
      <c r="CO51" s="74"/>
      <c r="CP51" s="74"/>
      <c r="CQ51" s="74"/>
      <c r="CR51" s="74"/>
      <c r="CS51" s="76"/>
      <c r="CT51" s="74"/>
      <c r="CU51" s="74"/>
      <c r="CV51" s="74"/>
      <c r="CW51" s="74"/>
      <c r="CX51" s="74"/>
      <c r="CY51" s="74"/>
      <c r="CZ51" s="77" t="s">
        <v>148</v>
      </c>
      <c r="DA51" s="74"/>
      <c r="DB51" s="74" t="s">
        <v>208</v>
      </c>
      <c r="DC51" s="74"/>
      <c r="DD51" s="74">
        <v>7.4866000000000001</v>
      </c>
      <c r="DE51" s="74">
        <f t="shared" si="5"/>
        <v>7</v>
      </c>
      <c r="DF51" s="78">
        <v>0.9405</v>
      </c>
      <c r="DG51" s="53"/>
      <c r="DH51" s="53"/>
      <c r="DI51" s="53"/>
      <c r="DJ51" s="53"/>
      <c r="DK51" s="53"/>
      <c r="DL51" s="53"/>
      <c r="DM51" s="53"/>
      <c r="DN51" s="53"/>
      <c r="DO51" s="53"/>
      <c r="DP51" s="53"/>
      <c r="DQ51" s="53"/>
      <c r="DR51" s="53"/>
      <c r="EQ51" s="48"/>
    </row>
    <row r="52" spans="1:147" s="49" customFormat="1">
      <c r="B52" s="74" t="s">
        <v>124</v>
      </c>
      <c r="C52" s="49" t="s">
        <v>257</v>
      </c>
      <c r="D52" s="49" t="s">
        <v>248</v>
      </c>
      <c r="E52" s="74" t="s">
        <v>127</v>
      </c>
      <c r="F52" s="74" t="s">
        <v>261</v>
      </c>
      <c r="G52" s="74" t="s">
        <v>262</v>
      </c>
      <c r="H52" s="74">
        <v>1</v>
      </c>
      <c r="I52" s="74">
        <v>100</v>
      </c>
      <c r="J52" s="74" t="s">
        <v>130</v>
      </c>
      <c r="K52" s="75" t="s">
        <v>192</v>
      </c>
      <c r="L52" s="74">
        <v>90</v>
      </c>
      <c r="M52" s="74"/>
      <c r="N52" s="74" t="s">
        <v>132</v>
      </c>
      <c r="O52" s="74" t="s">
        <v>264</v>
      </c>
      <c r="P52" s="74"/>
      <c r="Q52" s="75" t="s">
        <v>134</v>
      </c>
      <c r="R52" s="74" t="s">
        <v>135</v>
      </c>
      <c r="S52" s="74"/>
      <c r="T52" s="74" t="s">
        <v>136</v>
      </c>
      <c r="U52" s="74"/>
      <c r="V52" s="74"/>
      <c r="W52" s="49" t="s">
        <v>135</v>
      </c>
      <c r="X52" s="49">
        <v>5</v>
      </c>
      <c r="Z52" s="49" t="s">
        <v>136</v>
      </c>
      <c r="AA52" s="74"/>
      <c r="AB52" s="74"/>
      <c r="AC52" s="74" t="s">
        <v>137</v>
      </c>
      <c r="AD52" s="74" t="s">
        <v>265</v>
      </c>
      <c r="AE52" s="74"/>
      <c r="AF52" s="74">
        <v>16</v>
      </c>
      <c r="AG52" s="74">
        <v>0.1</v>
      </c>
      <c r="AH52" s="74" t="s">
        <v>138</v>
      </c>
      <c r="AI52" s="49" t="s">
        <v>139</v>
      </c>
      <c r="AJ52" s="74">
        <v>100</v>
      </c>
      <c r="AK52" s="74"/>
      <c r="AL52" s="74"/>
      <c r="AM52" s="74"/>
      <c r="AN52" s="74">
        <v>400</v>
      </c>
      <c r="AO52" s="74">
        <v>1</v>
      </c>
      <c r="AP52" s="49" t="s">
        <v>249</v>
      </c>
      <c r="AQ52" s="74">
        <v>1</v>
      </c>
      <c r="AR52" s="74">
        <v>1.5</v>
      </c>
      <c r="AS52" s="74"/>
      <c r="AT52" s="74"/>
      <c r="AU52" s="74">
        <v>1</v>
      </c>
      <c r="AV52" s="74">
        <v>1</v>
      </c>
      <c r="AW52" s="74"/>
      <c r="AX52" s="75" t="s">
        <v>141</v>
      </c>
      <c r="AY52" s="74" t="s">
        <v>142</v>
      </c>
      <c r="AZ52" s="74"/>
      <c r="BA52" s="74"/>
      <c r="BB52" s="74"/>
      <c r="BC52" s="74" t="s">
        <v>143</v>
      </c>
      <c r="BD52" s="74" t="s">
        <v>162</v>
      </c>
      <c r="BE52" s="74">
        <v>30</v>
      </c>
      <c r="BF52" s="74">
        <v>1</v>
      </c>
      <c r="BG52" s="74"/>
      <c r="BH52" s="74"/>
      <c r="BI52" s="74"/>
      <c r="BJ52" s="74" t="s">
        <v>263</v>
      </c>
      <c r="BK52" s="74">
        <v>60</v>
      </c>
      <c r="BL52" s="74">
        <v>1</v>
      </c>
      <c r="BM52" s="74">
        <v>62500</v>
      </c>
      <c r="BN52" s="74">
        <v>0.105</v>
      </c>
      <c r="BO52" s="74">
        <v>1.5</v>
      </c>
      <c r="BP52" s="74">
        <v>0.5</v>
      </c>
      <c r="BQ52" s="54">
        <v>30</v>
      </c>
      <c r="BR52" s="74">
        <v>2</v>
      </c>
      <c r="BS52" s="74">
        <v>-4</v>
      </c>
      <c r="BT52" s="74">
        <v>4</v>
      </c>
      <c r="BU52" s="74">
        <v>10</v>
      </c>
      <c r="BV52" s="74" t="s">
        <v>146</v>
      </c>
      <c r="BW52" s="74"/>
      <c r="BX52" s="74" t="s">
        <v>147</v>
      </c>
      <c r="BY52" s="74"/>
      <c r="BZ52" s="74"/>
      <c r="CA52" s="74"/>
      <c r="CB52" s="74"/>
      <c r="CC52" s="74"/>
      <c r="CD52" s="74"/>
      <c r="CE52" s="76"/>
      <c r="CF52" s="74"/>
      <c r="CG52" s="74"/>
      <c r="CH52" s="74"/>
      <c r="CI52" s="74"/>
      <c r="CJ52" s="74"/>
      <c r="CK52" s="74"/>
      <c r="CL52" s="74" t="s">
        <v>147</v>
      </c>
      <c r="CM52" s="74"/>
      <c r="CN52" s="74"/>
      <c r="CO52" s="74"/>
      <c r="CP52" s="74"/>
      <c r="CQ52" s="74"/>
      <c r="CR52" s="74"/>
      <c r="CS52" s="76"/>
      <c r="CT52" s="74"/>
      <c r="CU52" s="74"/>
      <c r="CV52" s="74"/>
      <c r="CW52" s="74"/>
      <c r="CX52" s="74"/>
      <c r="CY52" s="74"/>
      <c r="CZ52" s="77" t="s">
        <v>148</v>
      </c>
      <c r="DA52" s="74"/>
      <c r="DB52" s="74" t="s">
        <v>208</v>
      </c>
      <c r="DC52" s="74"/>
      <c r="DD52" s="74">
        <v>8.5294000000000008</v>
      </c>
      <c r="DE52" s="74">
        <f t="shared" si="5"/>
        <v>8</v>
      </c>
      <c r="DF52" s="78">
        <v>0.9365</v>
      </c>
      <c r="DG52" s="53"/>
      <c r="DH52" s="53"/>
      <c r="DI52" s="53"/>
      <c r="DJ52" s="53"/>
      <c r="DK52" s="53"/>
      <c r="DL52" s="53"/>
      <c r="DM52" s="53"/>
      <c r="DN52" s="53"/>
      <c r="DO52" s="53"/>
      <c r="DP52" s="53"/>
      <c r="DQ52" s="53"/>
      <c r="DR52" s="53"/>
      <c r="EQ52" s="48"/>
    </row>
    <row r="53" spans="1:147" s="49" customFormat="1">
      <c r="B53" s="74" t="s">
        <v>124</v>
      </c>
      <c r="C53" s="49" t="s">
        <v>258</v>
      </c>
      <c r="D53" s="49" t="s">
        <v>248</v>
      </c>
      <c r="E53" s="74" t="s">
        <v>127</v>
      </c>
      <c r="F53" s="74" t="s">
        <v>261</v>
      </c>
      <c r="G53" s="74" t="s">
        <v>262</v>
      </c>
      <c r="H53" s="74">
        <v>1</v>
      </c>
      <c r="I53" s="74">
        <v>100</v>
      </c>
      <c r="J53" s="74" t="s">
        <v>130</v>
      </c>
      <c r="K53" s="75" t="s">
        <v>192</v>
      </c>
      <c r="L53" s="74">
        <v>90</v>
      </c>
      <c r="M53" s="74"/>
      <c r="N53" s="74" t="s">
        <v>132</v>
      </c>
      <c r="O53" s="74" t="s">
        <v>264</v>
      </c>
      <c r="P53" s="74"/>
      <c r="Q53" s="75" t="s">
        <v>134</v>
      </c>
      <c r="R53" s="74" t="s">
        <v>135</v>
      </c>
      <c r="S53" s="74"/>
      <c r="T53" s="74" t="s">
        <v>136</v>
      </c>
      <c r="U53" s="74"/>
      <c r="V53" s="74"/>
      <c r="W53" s="49" t="s">
        <v>135</v>
      </c>
      <c r="X53" s="49">
        <v>5</v>
      </c>
      <c r="Z53" s="49" t="s">
        <v>136</v>
      </c>
      <c r="AA53" s="74"/>
      <c r="AB53" s="74"/>
      <c r="AC53" s="74" t="s">
        <v>137</v>
      </c>
      <c r="AD53" s="74" t="s">
        <v>265</v>
      </c>
      <c r="AE53" s="74"/>
      <c r="AF53" s="74">
        <v>16</v>
      </c>
      <c r="AG53" s="74">
        <v>0.1</v>
      </c>
      <c r="AH53" s="74" t="s">
        <v>138</v>
      </c>
      <c r="AI53" s="49" t="s">
        <v>139</v>
      </c>
      <c r="AJ53" s="74">
        <v>100</v>
      </c>
      <c r="AK53" s="74"/>
      <c r="AL53" s="74"/>
      <c r="AM53" s="74"/>
      <c r="AN53" s="74">
        <v>400</v>
      </c>
      <c r="AO53" s="74">
        <v>1</v>
      </c>
      <c r="AP53" s="49" t="s">
        <v>249</v>
      </c>
      <c r="AQ53" s="74">
        <v>1</v>
      </c>
      <c r="AR53" s="74">
        <v>1.5</v>
      </c>
      <c r="AS53" s="74"/>
      <c r="AT53" s="74"/>
      <c r="AU53" s="74">
        <v>1</v>
      </c>
      <c r="AV53" s="74">
        <v>1</v>
      </c>
      <c r="AW53" s="74"/>
      <c r="AX53" s="75" t="s">
        <v>141</v>
      </c>
      <c r="AY53" s="74" t="s">
        <v>142</v>
      </c>
      <c r="AZ53" s="74"/>
      <c r="BA53" s="74"/>
      <c r="BB53" s="74"/>
      <c r="BC53" s="74" t="s">
        <v>143</v>
      </c>
      <c r="BD53" s="74" t="s">
        <v>162</v>
      </c>
      <c r="BE53" s="74">
        <v>30</v>
      </c>
      <c r="BF53" s="74">
        <v>1</v>
      </c>
      <c r="BG53" s="74"/>
      <c r="BH53" s="74"/>
      <c r="BI53" s="74"/>
      <c r="BJ53" s="74" t="s">
        <v>263</v>
      </c>
      <c r="BK53" s="74">
        <v>60</v>
      </c>
      <c r="BL53" s="74">
        <v>1</v>
      </c>
      <c r="BM53" s="74">
        <v>62500</v>
      </c>
      <c r="BN53" s="74">
        <v>0.105</v>
      </c>
      <c r="BO53" s="74">
        <v>1.5</v>
      </c>
      <c r="BP53" s="74">
        <v>0.5</v>
      </c>
      <c r="BQ53" s="54">
        <v>30</v>
      </c>
      <c r="BR53" s="74">
        <v>2</v>
      </c>
      <c r="BS53" s="74">
        <v>-4</v>
      </c>
      <c r="BT53" s="74">
        <v>4</v>
      </c>
      <c r="BU53" s="74">
        <v>10</v>
      </c>
      <c r="BV53" s="74" t="s">
        <v>146</v>
      </c>
      <c r="BW53" s="74"/>
      <c r="BX53" s="74" t="s">
        <v>147</v>
      </c>
      <c r="BY53" s="74"/>
      <c r="BZ53" s="74"/>
      <c r="CA53" s="74"/>
      <c r="CB53" s="74"/>
      <c r="CC53" s="74"/>
      <c r="CD53" s="74"/>
      <c r="CE53" s="76"/>
      <c r="CF53" s="74"/>
      <c r="CG53" s="74"/>
      <c r="CH53" s="74"/>
      <c r="CI53" s="74"/>
      <c r="CJ53" s="74"/>
      <c r="CK53" s="74"/>
      <c r="CL53" s="74" t="s">
        <v>147</v>
      </c>
      <c r="CM53" s="74"/>
      <c r="CN53" s="74"/>
      <c r="CO53" s="74"/>
      <c r="CP53" s="74"/>
      <c r="CQ53" s="74"/>
      <c r="CR53" s="74"/>
      <c r="CS53" s="76"/>
      <c r="CT53" s="74"/>
      <c r="CU53" s="74"/>
      <c r="CV53" s="74"/>
      <c r="CW53" s="74"/>
      <c r="CX53" s="74"/>
      <c r="CY53" s="74"/>
      <c r="CZ53" s="77" t="s">
        <v>148</v>
      </c>
      <c r="DA53" s="74"/>
      <c r="DB53" s="74" t="s">
        <v>208</v>
      </c>
      <c r="DC53" s="74"/>
      <c r="DD53" s="74">
        <v>8.5251999999999999</v>
      </c>
      <c r="DE53" s="74">
        <f t="shared" si="5"/>
        <v>8</v>
      </c>
      <c r="DF53" s="78">
        <v>0.93069999999999997</v>
      </c>
      <c r="DG53" s="53"/>
      <c r="DH53" s="53"/>
      <c r="DI53" s="53"/>
      <c r="DJ53" s="53"/>
      <c r="DK53" s="53"/>
      <c r="DL53" s="53"/>
      <c r="DM53" s="53"/>
      <c r="DN53" s="53"/>
      <c r="DO53" s="53"/>
      <c r="DP53" s="53"/>
      <c r="DQ53" s="53"/>
      <c r="DR53" s="53"/>
      <c r="EQ53" s="48"/>
    </row>
    <row r="54" spans="1:147">
      <c r="A54" s="49"/>
      <c r="B54" s="74" t="s">
        <v>124</v>
      </c>
      <c r="C54" s="49" t="s">
        <v>268</v>
      </c>
      <c r="D54" s="49" t="s">
        <v>248</v>
      </c>
      <c r="E54" s="74" t="s">
        <v>127</v>
      </c>
      <c r="F54" s="74" t="s">
        <v>261</v>
      </c>
      <c r="G54" s="74" t="s">
        <v>262</v>
      </c>
      <c r="H54" s="74">
        <v>1</v>
      </c>
      <c r="I54" s="74">
        <v>100</v>
      </c>
      <c r="J54" s="74" t="s">
        <v>130</v>
      </c>
      <c r="K54" s="75" t="s">
        <v>192</v>
      </c>
      <c r="L54" s="74">
        <v>90</v>
      </c>
      <c r="M54" s="74"/>
      <c r="N54" s="74" t="s">
        <v>132</v>
      </c>
      <c r="O54" s="74" t="s">
        <v>264</v>
      </c>
      <c r="P54" s="74"/>
      <c r="Q54" s="75" t="s">
        <v>134</v>
      </c>
      <c r="R54" s="74" t="s">
        <v>135</v>
      </c>
      <c r="S54" s="74"/>
      <c r="T54" s="74" t="s">
        <v>136</v>
      </c>
      <c r="U54" s="74"/>
      <c r="V54" s="74"/>
      <c r="W54" s="49" t="s">
        <v>135</v>
      </c>
      <c r="X54" s="49">
        <v>5</v>
      </c>
      <c r="Y54" s="49"/>
      <c r="Z54" s="49" t="s">
        <v>136</v>
      </c>
      <c r="AA54" s="74"/>
      <c r="AB54" s="74"/>
      <c r="AC54" s="74" t="s">
        <v>137</v>
      </c>
      <c r="AD54" s="74" t="s">
        <v>265</v>
      </c>
      <c r="AE54" s="74"/>
      <c r="AF54" s="74">
        <v>16</v>
      </c>
      <c r="AG54" s="74">
        <v>0.1</v>
      </c>
      <c r="AH54" s="74" t="s">
        <v>138</v>
      </c>
      <c r="AI54" s="49" t="s">
        <v>139</v>
      </c>
      <c r="AJ54" s="74">
        <v>100</v>
      </c>
      <c r="AK54" s="74"/>
      <c r="AL54" s="74"/>
      <c r="AM54" s="74"/>
      <c r="AN54" s="74">
        <v>400</v>
      </c>
      <c r="AO54" s="74">
        <v>1</v>
      </c>
      <c r="AP54" s="49" t="s">
        <v>249</v>
      </c>
      <c r="AQ54" s="74">
        <v>1</v>
      </c>
      <c r="AR54" s="74">
        <v>1.5</v>
      </c>
      <c r="AS54" s="74"/>
      <c r="AT54" s="74"/>
      <c r="AU54" s="74">
        <v>1</v>
      </c>
      <c r="AV54" s="74">
        <v>1</v>
      </c>
      <c r="AW54" s="74"/>
      <c r="AX54" s="75" t="s">
        <v>141</v>
      </c>
      <c r="AY54" s="74" t="s">
        <v>142</v>
      </c>
      <c r="AZ54" s="74"/>
      <c r="BA54" s="74"/>
      <c r="BB54" s="74"/>
      <c r="BC54" s="74" t="s">
        <v>143</v>
      </c>
      <c r="BD54" s="74" t="s">
        <v>162</v>
      </c>
      <c r="BE54" s="74">
        <v>30</v>
      </c>
      <c r="BF54" s="74">
        <v>1</v>
      </c>
      <c r="BG54" s="74"/>
      <c r="BH54" s="74"/>
      <c r="BI54" s="74"/>
      <c r="BJ54" s="74" t="s">
        <v>263</v>
      </c>
      <c r="BK54" s="74">
        <v>60</v>
      </c>
      <c r="BL54" s="74">
        <v>1</v>
      </c>
      <c r="BM54" s="74">
        <v>62500</v>
      </c>
      <c r="BN54" s="74">
        <v>0.105</v>
      </c>
      <c r="BO54" s="74">
        <v>1.5</v>
      </c>
      <c r="BP54" s="74">
        <v>0.5</v>
      </c>
      <c r="BQ54" s="54">
        <v>30</v>
      </c>
      <c r="BR54" s="74">
        <v>2</v>
      </c>
      <c r="BS54" s="74">
        <v>-4</v>
      </c>
      <c r="BT54" s="74">
        <v>4</v>
      </c>
      <c r="BU54" s="74">
        <v>10</v>
      </c>
      <c r="BV54" s="74" t="s">
        <v>146</v>
      </c>
      <c r="BW54" s="74"/>
      <c r="BX54" s="74" t="s">
        <v>147</v>
      </c>
      <c r="BY54" s="74"/>
      <c r="BZ54" s="74"/>
      <c r="CA54" s="74"/>
      <c r="CB54" s="74"/>
      <c r="CC54" s="74"/>
      <c r="CD54" s="74"/>
      <c r="CE54" s="76"/>
      <c r="CF54" s="74"/>
      <c r="CG54" s="74"/>
      <c r="CH54" s="74"/>
      <c r="CI54" s="74"/>
      <c r="CJ54" s="74"/>
      <c r="CK54" s="74"/>
      <c r="CL54" s="74" t="s">
        <v>147</v>
      </c>
      <c r="CM54" s="74"/>
      <c r="CN54" s="74"/>
      <c r="CO54" s="74"/>
    </row>
    <row r="55" spans="1:147" s="49" customFormat="1">
      <c r="A55" s="4"/>
      <c r="B55" s="4"/>
      <c r="C55" s="4"/>
      <c r="D55" s="4"/>
      <c r="E55" s="4"/>
      <c r="F55" s="4"/>
      <c r="G55" s="4"/>
      <c r="H55" s="4"/>
      <c r="I55" s="4"/>
      <c r="J55" s="4"/>
      <c r="K55" s="3"/>
      <c r="L55" s="4"/>
      <c r="M55" s="4"/>
      <c r="N55" s="4"/>
      <c r="O55" s="4"/>
      <c r="P55" s="4"/>
      <c r="Q55" s="3"/>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3"/>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74"/>
      <c r="CQ55" s="74"/>
      <c r="CR55" s="74"/>
      <c r="CS55" s="76"/>
      <c r="CT55" s="74"/>
      <c r="CU55" s="74"/>
      <c r="CV55" s="74"/>
      <c r="CW55" s="74"/>
      <c r="CX55" s="74"/>
      <c r="CY55" s="74"/>
      <c r="CZ55" s="77" t="s">
        <v>148</v>
      </c>
      <c r="DA55" s="74"/>
      <c r="DB55" s="74" t="s">
        <v>208</v>
      </c>
      <c r="DC55" s="74"/>
      <c r="DD55" s="74">
        <v>10.2201</v>
      </c>
      <c r="DE55" s="74">
        <f t="shared" ref="DE55:DE66" si="6">FLOOR(DD55,1)</f>
        <v>10</v>
      </c>
      <c r="DF55" s="78">
        <v>0.9204</v>
      </c>
      <c r="DG55" s="53"/>
      <c r="DH55" s="53"/>
      <c r="DI55" s="53"/>
      <c r="DJ55" s="53"/>
      <c r="DK55" s="53"/>
      <c r="DL55" s="53"/>
      <c r="DM55" s="53"/>
      <c r="DN55" s="53"/>
      <c r="DO55" s="53"/>
      <c r="DP55" s="53"/>
      <c r="DQ55" s="53"/>
      <c r="DR55" s="53"/>
      <c r="EQ55" s="48"/>
    </row>
    <row r="56" spans="1:147" s="49" customFormat="1">
      <c r="B56" s="74" t="s">
        <v>124</v>
      </c>
      <c r="C56" s="49" t="s">
        <v>247</v>
      </c>
      <c r="D56" s="49" t="s">
        <v>248</v>
      </c>
      <c r="E56" s="74" t="s">
        <v>127</v>
      </c>
      <c r="F56" s="74" t="s">
        <v>261</v>
      </c>
      <c r="G56" s="74" t="s">
        <v>262</v>
      </c>
      <c r="H56" s="74">
        <v>1</v>
      </c>
      <c r="I56" s="74">
        <v>100</v>
      </c>
      <c r="J56" s="74" t="s">
        <v>130</v>
      </c>
      <c r="K56" s="75" t="s">
        <v>192</v>
      </c>
      <c r="L56" s="74">
        <v>90</v>
      </c>
      <c r="M56" s="74"/>
      <c r="N56" s="74" t="s">
        <v>132</v>
      </c>
      <c r="O56" s="74" t="s">
        <v>264</v>
      </c>
      <c r="P56" s="74"/>
      <c r="Q56" s="75" t="s">
        <v>134</v>
      </c>
      <c r="R56" s="74" t="s">
        <v>135</v>
      </c>
      <c r="S56" s="74"/>
      <c r="T56" s="74" t="s">
        <v>136</v>
      </c>
      <c r="U56" s="74"/>
      <c r="V56" s="74"/>
      <c r="W56" s="49" t="s">
        <v>135</v>
      </c>
      <c r="X56" s="49">
        <v>5</v>
      </c>
      <c r="Z56" s="49" t="s">
        <v>136</v>
      </c>
      <c r="AA56" s="74"/>
      <c r="AB56" s="74"/>
      <c r="AC56" s="74" t="s">
        <v>137</v>
      </c>
      <c r="AD56" s="74" t="s">
        <v>265</v>
      </c>
      <c r="AE56" s="74"/>
      <c r="AF56" s="74">
        <v>16</v>
      </c>
      <c r="AG56" s="74">
        <v>0.1</v>
      </c>
      <c r="AH56" s="74" t="s">
        <v>138</v>
      </c>
      <c r="AI56" s="49" t="s">
        <v>139</v>
      </c>
      <c r="AJ56" s="74">
        <v>100</v>
      </c>
      <c r="AK56" s="74"/>
      <c r="AL56" s="74"/>
      <c r="AM56" s="74"/>
      <c r="AN56" s="74">
        <v>400</v>
      </c>
      <c r="AO56" s="74">
        <v>1</v>
      </c>
      <c r="AP56" s="49" t="s">
        <v>249</v>
      </c>
      <c r="AQ56" s="74">
        <v>1</v>
      </c>
      <c r="AR56" s="74">
        <v>1.5</v>
      </c>
      <c r="AS56" s="74"/>
      <c r="AT56" s="74"/>
      <c r="AU56" s="74">
        <v>1</v>
      </c>
      <c r="AV56" s="74">
        <v>1</v>
      </c>
      <c r="AW56" s="74"/>
      <c r="AX56" s="75" t="s">
        <v>141</v>
      </c>
      <c r="AY56" s="74" t="s">
        <v>142</v>
      </c>
      <c r="AZ56" s="74"/>
      <c r="BA56" s="74"/>
      <c r="BB56" s="74"/>
      <c r="BC56" s="74" t="s">
        <v>143</v>
      </c>
      <c r="BD56" s="74" t="s">
        <v>260</v>
      </c>
      <c r="BE56" s="74">
        <v>30</v>
      </c>
      <c r="BF56" s="74">
        <v>1</v>
      </c>
      <c r="BG56" s="74"/>
      <c r="BH56" s="74"/>
      <c r="BI56" s="74"/>
      <c r="BJ56" s="74" t="s">
        <v>263</v>
      </c>
      <c r="BK56" s="74">
        <v>60</v>
      </c>
      <c r="BL56" s="74">
        <v>1</v>
      </c>
      <c r="BM56" s="74">
        <v>62500</v>
      </c>
      <c r="BN56" s="74">
        <v>0.105</v>
      </c>
      <c r="BO56" s="74">
        <v>1.5</v>
      </c>
      <c r="BP56" s="74">
        <v>0.5</v>
      </c>
      <c r="BQ56" s="54">
        <v>30</v>
      </c>
      <c r="BR56" s="74">
        <v>2</v>
      </c>
      <c r="BS56" s="74">
        <v>-4</v>
      </c>
      <c r="BT56" s="74">
        <v>4</v>
      </c>
      <c r="BU56" s="74">
        <v>15</v>
      </c>
      <c r="BV56" s="74" t="s">
        <v>146</v>
      </c>
      <c r="BW56" s="74"/>
      <c r="BX56" s="74" t="s">
        <v>147</v>
      </c>
      <c r="BY56" s="74"/>
      <c r="BZ56" s="74"/>
      <c r="CA56" s="74"/>
      <c r="CB56" s="74"/>
      <c r="CC56" s="74"/>
      <c r="CD56" s="74"/>
      <c r="CE56" s="76"/>
      <c r="CF56" s="74"/>
      <c r="CG56" s="74"/>
      <c r="CH56" s="74"/>
      <c r="CI56" s="74"/>
      <c r="CJ56" s="74"/>
      <c r="CK56" s="74"/>
      <c r="CL56" s="74" t="s">
        <v>147</v>
      </c>
      <c r="CM56" s="74"/>
      <c r="CN56" s="74"/>
      <c r="CO56" s="74"/>
      <c r="CP56" s="74"/>
      <c r="CQ56" s="74"/>
      <c r="CR56" s="74"/>
      <c r="CS56" s="76"/>
      <c r="CT56" s="74"/>
      <c r="CU56" s="74"/>
      <c r="CV56" s="74"/>
      <c r="CW56" s="74"/>
      <c r="CX56" s="74"/>
      <c r="CY56" s="74"/>
      <c r="CZ56" s="77" t="s">
        <v>148</v>
      </c>
      <c r="DA56" s="74"/>
      <c r="DB56" s="74" t="s">
        <v>208</v>
      </c>
      <c r="DC56" s="74"/>
      <c r="DD56" s="74">
        <v>10.343299999999999</v>
      </c>
      <c r="DE56" s="74">
        <f t="shared" si="6"/>
        <v>10</v>
      </c>
      <c r="DF56" s="78">
        <v>0.92789999999999995</v>
      </c>
      <c r="DG56" s="53"/>
      <c r="DH56" s="53"/>
      <c r="DI56" s="53"/>
      <c r="DJ56" s="53"/>
      <c r="DK56" s="53"/>
      <c r="DL56" s="53"/>
      <c r="DM56" s="53"/>
      <c r="DN56" s="53"/>
      <c r="DO56" s="53"/>
      <c r="DP56" s="53"/>
      <c r="DQ56" s="53"/>
      <c r="DR56" s="53"/>
      <c r="EQ56" s="48"/>
    </row>
    <row r="57" spans="1:147" s="49" customFormat="1">
      <c r="B57" s="74" t="s">
        <v>124</v>
      </c>
      <c r="C57" s="49" t="s">
        <v>251</v>
      </c>
      <c r="D57" s="49" t="s">
        <v>248</v>
      </c>
      <c r="E57" s="74" t="s">
        <v>127</v>
      </c>
      <c r="F57" s="74" t="s">
        <v>261</v>
      </c>
      <c r="G57" s="74" t="s">
        <v>262</v>
      </c>
      <c r="H57" s="74">
        <v>1</v>
      </c>
      <c r="I57" s="74">
        <v>100</v>
      </c>
      <c r="J57" s="74" t="s">
        <v>130</v>
      </c>
      <c r="K57" s="75" t="s">
        <v>192</v>
      </c>
      <c r="L57" s="74">
        <v>90</v>
      </c>
      <c r="M57" s="74"/>
      <c r="N57" s="74" t="s">
        <v>132</v>
      </c>
      <c r="O57" s="74" t="s">
        <v>264</v>
      </c>
      <c r="P57" s="74"/>
      <c r="Q57" s="75" t="s">
        <v>134</v>
      </c>
      <c r="R57" s="74" t="s">
        <v>135</v>
      </c>
      <c r="S57" s="74"/>
      <c r="T57" s="74" t="s">
        <v>136</v>
      </c>
      <c r="U57" s="74"/>
      <c r="V57" s="74"/>
      <c r="W57" s="49" t="s">
        <v>135</v>
      </c>
      <c r="X57" s="49">
        <v>5</v>
      </c>
      <c r="Z57" s="49" t="s">
        <v>136</v>
      </c>
      <c r="AA57" s="74"/>
      <c r="AB57" s="74"/>
      <c r="AC57" s="74" t="s">
        <v>137</v>
      </c>
      <c r="AD57" s="74" t="s">
        <v>265</v>
      </c>
      <c r="AE57" s="74"/>
      <c r="AF57" s="74">
        <v>16</v>
      </c>
      <c r="AG57" s="74">
        <v>0.1</v>
      </c>
      <c r="AH57" s="74" t="s">
        <v>138</v>
      </c>
      <c r="AI57" s="49" t="s">
        <v>139</v>
      </c>
      <c r="AJ57" s="74">
        <v>100</v>
      </c>
      <c r="AK57" s="74"/>
      <c r="AL57" s="74"/>
      <c r="AM57" s="74"/>
      <c r="AN57" s="74">
        <v>400</v>
      </c>
      <c r="AO57" s="74">
        <v>1</v>
      </c>
      <c r="AP57" s="49" t="s">
        <v>249</v>
      </c>
      <c r="AQ57" s="74">
        <v>1</v>
      </c>
      <c r="AR57" s="74">
        <v>1.5</v>
      </c>
      <c r="AS57" s="74"/>
      <c r="AT57" s="74"/>
      <c r="AU57" s="74">
        <v>1</v>
      </c>
      <c r="AV57" s="74">
        <v>1</v>
      </c>
      <c r="AW57" s="74"/>
      <c r="AX57" s="75" t="s">
        <v>141</v>
      </c>
      <c r="AY57" s="74" t="s">
        <v>142</v>
      </c>
      <c r="AZ57" s="74"/>
      <c r="BA57" s="74"/>
      <c r="BB57" s="74"/>
      <c r="BC57" s="74" t="s">
        <v>143</v>
      </c>
      <c r="BD57" s="74" t="s">
        <v>260</v>
      </c>
      <c r="BE57" s="74">
        <v>30</v>
      </c>
      <c r="BF57" s="74">
        <v>1</v>
      </c>
      <c r="BG57" s="74"/>
      <c r="BH57" s="74"/>
      <c r="BI57" s="74"/>
      <c r="BJ57" s="74" t="s">
        <v>263</v>
      </c>
      <c r="BK57" s="74">
        <v>60</v>
      </c>
      <c r="BL57" s="74">
        <v>1</v>
      </c>
      <c r="BM57" s="74">
        <v>62500</v>
      </c>
      <c r="BN57" s="74">
        <v>0.105</v>
      </c>
      <c r="BO57" s="74">
        <v>1.5</v>
      </c>
      <c r="BP57" s="74">
        <v>0.5</v>
      </c>
      <c r="BQ57" s="54">
        <v>30</v>
      </c>
      <c r="BR57" s="74">
        <v>2</v>
      </c>
      <c r="BS57" s="74">
        <v>-4</v>
      </c>
      <c r="BT57" s="74">
        <v>4</v>
      </c>
      <c r="BU57" s="74">
        <v>15</v>
      </c>
      <c r="BV57" s="74" t="s">
        <v>146</v>
      </c>
      <c r="BW57" s="74"/>
      <c r="BX57" s="74" t="s">
        <v>147</v>
      </c>
      <c r="BY57" s="74"/>
      <c r="BZ57" s="74"/>
      <c r="CA57" s="74"/>
      <c r="CB57" s="74"/>
      <c r="CC57" s="74"/>
      <c r="CD57" s="74"/>
      <c r="CE57" s="76"/>
      <c r="CF57" s="74"/>
      <c r="CG57" s="74"/>
      <c r="CH57" s="74"/>
      <c r="CI57" s="74"/>
      <c r="CJ57" s="74"/>
      <c r="CK57" s="74"/>
      <c r="CL57" s="74" t="s">
        <v>147</v>
      </c>
      <c r="CM57" s="74"/>
      <c r="CN57" s="74"/>
      <c r="CO57" s="74"/>
      <c r="CP57" s="74"/>
      <c r="CQ57" s="74"/>
      <c r="CR57" s="74"/>
      <c r="CS57" s="76"/>
      <c r="CT57" s="74"/>
      <c r="CU57" s="74"/>
      <c r="CV57" s="74"/>
      <c r="CW57" s="74"/>
      <c r="CX57" s="74"/>
      <c r="CY57" s="74"/>
      <c r="CZ57" s="77" t="s">
        <v>148</v>
      </c>
      <c r="DA57" s="74"/>
      <c r="DB57" s="74" t="s">
        <v>208</v>
      </c>
      <c r="DC57" s="74"/>
      <c r="DD57" s="74">
        <v>8.2903000000000002</v>
      </c>
      <c r="DE57" s="74">
        <f t="shared" si="6"/>
        <v>8</v>
      </c>
      <c r="DF57" s="78">
        <v>0.92920000000000003</v>
      </c>
      <c r="DG57" s="53"/>
      <c r="DH57" s="53"/>
      <c r="DI57" s="53"/>
      <c r="DJ57" s="53"/>
      <c r="DK57" s="53"/>
      <c r="DL57" s="53"/>
      <c r="DM57" s="53"/>
      <c r="DN57" s="53"/>
      <c r="DO57" s="53"/>
      <c r="DP57" s="53"/>
      <c r="DQ57" s="53"/>
      <c r="DR57" s="53"/>
      <c r="EQ57" s="48"/>
    </row>
    <row r="58" spans="1:147" s="49" customFormat="1">
      <c r="B58" s="74" t="s">
        <v>124</v>
      </c>
      <c r="C58" s="49" t="s">
        <v>252</v>
      </c>
      <c r="D58" s="49" t="s">
        <v>248</v>
      </c>
      <c r="E58" s="74" t="s">
        <v>127</v>
      </c>
      <c r="F58" s="74" t="s">
        <v>261</v>
      </c>
      <c r="G58" s="74" t="s">
        <v>262</v>
      </c>
      <c r="H58" s="74">
        <v>1</v>
      </c>
      <c r="I58" s="74">
        <v>100</v>
      </c>
      <c r="J58" s="74" t="s">
        <v>130</v>
      </c>
      <c r="K58" s="75" t="s">
        <v>192</v>
      </c>
      <c r="L58" s="74">
        <v>90</v>
      </c>
      <c r="M58" s="74"/>
      <c r="N58" s="74" t="s">
        <v>132</v>
      </c>
      <c r="O58" s="74" t="s">
        <v>264</v>
      </c>
      <c r="P58" s="74"/>
      <c r="Q58" s="75" t="s">
        <v>134</v>
      </c>
      <c r="R58" s="74" t="s">
        <v>135</v>
      </c>
      <c r="S58" s="74"/>
      <c r="T58" s="74" t="s">
        <v>136</v>
      </c>
      <c r="U58" s="74"/>
      <c r="V58" s="74"/>
      <c r="W58" s="49" t="s">
        <v>135</v>
      </c>
      <c r="X58" s="49">
        <v>5</v>
      </c>
      <c r="Z58" s="49" t="s">
        <v>136</v>
      </c>
      <c r="AA58" s="74"/>
      <c r="AB58" s="74"/>
      <c r="AC58" s="74" t="s">
        <v>137</v>
      </c>
      <c r="AD58" s="74" t="s">
        <v>265</v>
      </c>
      <c r="AE58" s="74"/>
      <c r="AF58" s="74">
        <v>16</v>
      </c>
      <c r="AG58" s="74">
        <v>0.1</v>
      </c>
      <c r="AH58" s="74" t="s">
        <v>138</v>
      </c>
      <c r="AI58" s="49" t="s">
        <v>139</v>
      </c>
      <c r="AJ58" s="74">
        <v>100</v>
      </c>
      <c r="AK58" s="74"/>
      <c r="AL58" s="74"/>
      <c r="AM58" s="74"/>
      <c r="AN58" s="74">
        <v>400</v>
      </c>
      <c r="AO58" s="74">
        <v>1</v>
      </c>
      <c r="AP58" s="49" t="s">
        <v>249</v>
      </c>
      <c r="AQ58" s="74">
        <v>1</v>
      </c>
      <c r="AR58" s="74">
        <v>1.5</v>
      </c>
      <c r="AS58" s="74"/>
      <c r="AT58" s="74"/>
      <c r="AU58" s="74">
        <v>1</v>
      </c>
      <c r="AV58" s="74">
        <v>1</v>
      </c>
      <c r="AW58" s="74"/>
      <c r="AX58" s="75" t="s">
        <v>141</v>
      </c>
      <c r="AY58" s="74" t="s">
        <v>142</v>
      </c>
      <c r="AZ58" s="74"/>
      <c r="BA58" s="74"/>
      <c r="BB58" s="74"/>
      <c r="BC58" s="74" t="s">
        <v>143</v>
      </c>
      <c r="BD58" s="74" t="s">
        <v>260</v>
      </c>
      <c r="BE58" s="74">
        <v>30</v>
      </c>
      <c r="BF58" s="74">
        <v>1</v>
      </c>
      <c r="BG58" s="74"/>
      <c r="BH58" s="74"/>
      <c r="BI58" s="74"/>
      <c r="BJ58" s="74" t="s">
        <v>263</v>
      </c>
      <c r="BK58" s="74">
        <v>60</v>
      </c>
      <c r="BL58" s="74">
        <v>1</v>
      </c>
      <c r="BM58" s="74">
        <v>62500</v>
      </c>
      <c r="BN58" s="74">
        <v>0.105</v>
      </c>
      <c r="BO58" s="74">
        <v>1.5</v>
      </c>
      <c r="BP58" s="74">
        <v>0.5</v>
      </c>
      <c r="BQ58" s="54">
        <v>30</v>
      </c>
      <c r="BR58" s="74">
        <v>2</v>
      </c>
      <c r="BS58" s="74">
        <v>-4</v>
      </c>
      <c r="BT58" s="74">
        <v>4</v>
      </c>
      <c r="BU58" s="74">
        <v>15</v>
      </c>
      <c r="BV58" s="74" t="s">
        <v>146</v>
      </c>
      <c r="BW58" s="74"/>
      <c r="BX58" s="74" t="s">
        <v>147</v>
      </c>
      <c r="BY58" s="74"/>
      <c r="BZ58" s="74"/>
      <c r="CA58" s="74"/>
      <c r="CB58" s="74"/>
      <c r="CC58" s="74"/>
      <c r="CD58" s="74"/>
      <c r="CE58" s="76"/>
      <c r="CF58" s="74"/>
      <c r="CG58" s="74"/>
      <c r="CH58" s="74"/>
      <c r="CI58" s="74"/>
      <c r="CJ58" s="74"/>
      <c r="CK58" s="74"/>
      <c r="CL58" s="74" t="s">
        <v>147</v>
      </c>
      <c r="CM58" s="74"/>
      <c r="CN58" s="74"/>
      <c r="CO58" s="74"/>
      <c r="CP58" s="74"/>
      <c r="CQ58" s="74"/>
      <c r="CR58" s="74"/>
      <c r="CS58" s="76"/>
      <c r="CT58" s="74"/>
      <c r="CU58" s="74"/>
      <c r="CV58" s="74"/>
      <c r="CW58" s="74"/>
      <c r="CX58" s="74"/>
      <c r="CY58" s="74"/>
      <c r="CZ58" s="77" t="s">
        <v>148</v>
      </c>
      <c r="DA58" s="74"/>
      <c r="DB58" s="74" t="s">
        <v>208</v>
      </c>
      <c r="DC58" s="74"/>
      <c r="DD58" s="74">
        <v>8.3341999999999992</v>
      </c>
      <c r="DE58" s="74">
        <f t="shared" si="6"/>
        <v>8</v>
      </c>
      <c r="DF58" s="78">
        <v>0.93020000000000003</v>
      </c>
      <c r="DG58" s="53"/>
      <c r="DH58" s="53"/>
      <c r="DI58" s="53"/>
      <c r="DJ58" s="53"/>
      <c r="DK58" s="53"/>
      <c r="DL58" s="53"/>
      <c r="DM58" s="53"/>
      <c r="DN58" s="53"/>
      <c r="DO58" s="53"/>
      <c r="DP58" s="53"/>
      <c r="DQ58" s="53"/>
      <c r="DR58" s="53"/>
      <c r="EQ58" s="48"/>
    </row>
    <row r="59" spans="1:147" s="49" customFormat="1">
      <c r="B59" s="74" t="s">
        <v>124</v>
      </c>
      <c r="C59" s="49" t="s">
        <v>253</v>
      </c>
      <c r="D59" s="49" t="s">
        <v>248</v>
      </c>
      <c r="E59" s="74" t="s">
        <v>127</v>
      </c>
      <c r="F59" s="74" t="s">
        <v>261</v>
      </c>
      <c r="G59" s="74" t="s">
        <v>262</v>
      </c>
      <c r="H59" s="74">
        <v>1</v>
      </c>
      <c r="I59" s="74">
        <v>100</v>
      </c>
      <c r="J59" s="74" t="s">
        <v>130</v>
      </c>
      <c r="K59" s="75" t="s">
        <v>192</v>
      </c>
      <c r="L59" s="74">
        <v>90</v>
      </c>
      <c r="M59" s="74"/>
      <c r="N59" s="74" t="s">
        <v>132</v>
      </c>
      <c r="O59" s="74" t="s">
        <v>264</v>
      </c>
      <c r="P59" s="74"/>
      <c r="Q59" s="75" t="s">
        <v>134</v>
      </c>
      <c r="R59" s="74" t="s">
        <v>135</v>
      </c>
      <c r="S59" s="74"/>
      <c r="T59" s="74" t="s">
        <v>136</v>
      </c>
      <c r="U59" s="74"/>
      <c r="V59" s="74"/>
      <c r="W59" s="49" t="s">
        <v>135</v>
      </c>
      <c r="X59" s="49">
        <v>5</v>
      </c>
      <c r="Z59" s="49" t="s">
        <v>136</v>
      </c>
      <c r="AA59" s="74"/>
      <c r="AB59" s="74"/>
      <c r="AC59" s="74" t="s">
        <v>137</v>
      </c>
      <c r="AD59" s="74" t="s">
        <v>265</v>
      </c>
      <c r="AE59" s="74"/>
      <c r="AF59" s="74">
        <v>16</v>
      </c>
      <c r="AG59" s="74">
        <v>0.1</v>
      </c>
      <c r="AH59" s="74" t="s">
        <v>138</v>
      </c>
      <c r="AI59" s="49" t="s">
        <v>139</v>
      </c>
      <c r="AJ59" s="74">
        <v>100</v>
      </c>
      <c r="AK59" s="74"/>
      <c r="AL59" s="74"/>
      <c r="AM59" s="74"/>
      <c r="AN59" s="74">
        <v>400</v>
      </c>
      <c r="AO59" s="74">
        <v>1</v>
      </c>
      <c r="AP59" s="49" t="s">
        <v>249</v>
      </c>
      <c r="AQ59" s="74">
        <v>1</v>
      </c>
      <c r="AR59" s="74">
        <v>1.5</v>
      </c>
      <c r="AS59" s="74"/>
      <c r="AT59" s="74"/>
      <c r="AU59" s="74">
        <v>1</v>
      </c>
      <c r="AV59" s="74">
        <v>1</v>
      </c>
      <c r="AW59" s="74"/>
      <c r="AX59" s="75" t="s">
        <v>141</v>
      </c>
      <c r="AY59" s="74" t="s">
        <v>142</v>
      </c>
      <c r="AZ59" s="74"/>
      <c r="BA59" s="74"/>
      <c r="BB59" s="74"/>
      <c r="BC59" s="74" t="s">
        <v>143</v>
      </c>
      <c r="BD59" s="74" t="s">
        <v>260</v>
      </c>
      <c r="BE59" s="74">
        <v>30</v>
      </c>
      <c r="BF59" s="74">
        <v>1</v>
      </c>
      <c r="BG59" s="74"/>
      <c r="BH59" s="74"/>
      <c r="BI59" s="74"/>
      <c r="BJ59" s="74" t="s">
        <v>263</v>
      </c>
      <c r="BK59" s="74">
        <v>60</v>
      </c>
      <c r="BL59" s="74">
        <v>1</v>
      </c>
      <c r="BM59" s="74">
        <v>62500</v>
      </c>
      <c r="BN59" s="74">
        <v>0.105</v>
      </c>
      <c r="BO59" s="74">
        <v>1.5</v>
      </c>
      <c r="BP59" s="74">
        <v>0.5</v>
      </c>
      <c r="BQ59" s="54">
        <v>30</v>
      </c>
      <c r="BR59" s="74">
        <v>2</v>
      </c>
      <c r="BS59" s="74">
        <v>-4</v>
      </c>
      <c r="BT59" s="74">
        <v>4</v>
      </c>
      <c r="BU59" s="74">
        <v>15</v>
      </c>
      <c r="BV59" s="74" t="s">
        <v>146</v>
      </c>
      <c r="BW59" s="74"/>
      <c r="BX59" s="74" t="s">
        <v>147</v>
      </c>
      <c r="BY59" s="74"/>
      <c r="BZ59" s="74"/>
      <c r="CA59" s="74"/>
      <c r="CB59" s="74"/>
      <c r="CC59" s="74"/>
      <c r="CD59" s="74"/>
      <c r="CE59" s="76"/>
      <c r="CF59" s="74"/>
      <c r="CG59" s="74"/>
      <c r="CH59" s="74"/>
      <c r="CI59" s="74"/>
      <c r="CJ59" s="74"/>
      <c r="CK59" s="74"/>
      <c r="CL59" s="74" t="s">
        <v>147</v>
      </c>
      <c r="CM59" s="74"/>
      <c r="CN59" s="74"/>
      <c r="CO59" s="74"/>
      <c r="CP59" s="74"/>
      <c r="CQ59" s="74"/>
      <c r="CR59" s="74"/>
      <c r="CS59" s="76"/>
      <c r="CT59" s="74"/>
      <c r="CU59" s="74"/>
      <c r="CV59" s="74"/>
      <c r="CW59" s="74"/>
      <c r="CX59" s="74"/>
      <c r="CY59" s="74"/>
      <c r="CZ59" s="77" t="s">
        <v>148</v>
      </c>
      <c r="DA59" s="74"/>
      <c r="DB59" s="74" t="s">
        <v>208</v>
      </c>
      <c r="DC59" s="74"/>
      <c r="DD59" s="74">
        <v>9.4794999999999998</v>
      </c>
      <c r="DE59" s="74">
        <f t="shared" si="6"/>
        <v>9</v>
      </c>
      <c r="DF59" s="78">
        <v>0.94489999999999996</v>
      </c>
      <c r="DG59" s="53"/>
      <c r="DH59" s="53"/>
      <c r="DI59" s="53"/>
      <c r="DJ59" s="53"/>
      <c r="DK59" s="53"/>
      <c r="DL59" s="53"/>
      <c r="DM59" s="53"/>
      <c r="DN59" s="53"/>
      <c r="DO59" s="53"/>
      <c r="DP59" s="53"/>
      <c r="DQ59" s="53"/>
      <c r="DR59" s="53"/>
      <c r="EQ59" s="48"/>
    </row>
    <row r="60" spans="1:147" s="49" customFormat="1">
      <c r="B60" s="74" t="s">
        <v>124</v>
      </c>
      <c r="C60" s="49" t="s">
        <v>254</v>
      </c>
      <c r="D60" s="49" t="s">
        <v>248</v>
      </c>
      <c r="E60" s="74" t="s">
        <v>127</v>
      </c>
      <c r="F60" s="74" t="s">
        <v>261</v>
      </c>
      <c r="G60" s="74" t="s">
        <v>262</v>
      </c>
      <c r="H60" s="74">
        <v>1</v>
      </c>
      <c r="I60" s="74">
        <v>100</v>
      </c>
      <c r="J60" s="74" t="s">
        <v>130</v>
      </c>
      <c r="K60" s="75" t="s">
        <v>192</v>
      </c>
      <c r="L60" s="74">
        <v>90</v>
      </c>
      <c r="M60" s="74"/>
      <c r="N60" s="74" t="s">
        <v>132</v>
      </c>
      <c r="O60" s="74" t="s">
        <v>264</v>
      </c>
      <c r="P60" s="74"/>
      <c r="Q60" s="75" t="s">
        <v>134</v>
      </c>
      <c r="R60" s="74" t="s">
        <v>135</v>
      </c>
      <c r="S60" s="74"/>
      <c r="T60" s="74" t="s">
        <v>136</v>
      </c>
      <c r="U60" s="74"/>
      <c r="V60" s="74"/>
      <c r="W60" s="49" t="s">
        <v>135</v>
      </c>
      <c r="X60" s="49">
        <v>5</v>
      </c>
      <c r="Z60" s="49" t="s">
        <v>136</v>
      </c>
      <c r="AA60" s="74"/>
      <c r="AB60" s="74"/>
      <c r="AC60" s="74" t="s">
        <v>137</v>
      </c>
      <c r="AD60" s="74" t="s">
        <v>265</v>
      </c>
      <c r="AE60" s="74"/>
      <c r="AF60" s="74">
        <v>16</v>
      </c>
      <c r="AG60" s="74">
        <v>0.1</v>
      </c>
      <c r="AH60" s="74" t="s">
        <v>138</v>
      </c>
      <c r="AI60" s="49" t="s">
        <v>139</v>
      </c>
      <c r="AJ60" s="74">
        <v>100</v>
      </c>
      <c r="AK60" s="74"/>
      <c r="AL60" s="74"/>
      <c r="AM60" s="74"/>
      <c r="AN60" s="74">
        <v>400</v>
      </c>
      <c r="AO60" s="74">
        <v>1</v>
      </c>
      <c r="AP60" s="49" t="s">
        <v>249</v>
      </c>
      <c r="AQ60" s="74">
        <v>1</v>
      </c>
      <c r="AR60" s="74">
        <v>1.5</v>
      </c>
      <c r="AS60" s="74"/>
      <c r="AT60" s="74"/>
      <c r="AU60" s="74">
        <v>1</v>
      </c>
      <c r="AV60" s="74">
        <v>1</v>
      </c>
      <c r="AW60" s="74"/>
      <c r="AX60" s="75" t="s">
        <v>141</v>
      </c>
      <c r="AY60" s="74" t="s">
        <v>142</v>
      </c>
      <c r="AZ60" s="74"/>
      <c r="BA60" s="74"/>
      <c r="BB60" s="74"/>
      <c r="BC60" s="74" t="s">
        <v>143</v>
      </c>
      <c r="BD60" s="74" t="s">
        <v>260</v>
      </c>
      <c r="BE60" s="74">
        <v>30</v>
      </c>
      <c r="BF60" s="74">
        <v>1</v>
      </c>
      <c r="BG60" s="74"/>
      <c r="BH60" s="74"/>
      <c r="BI60" s="74"/>
      <c r="BJ60" s="74" t="s">
        <v>263</v>
      </c>
      <c r="BK60" s="74">
        <v>60</v>
      </c>
      <c r="BL60" s="74">
        <v>1</v>
      </c>
      <c r="BM60" s="74">
        <v>62500</v>
      </c>
      <c r="BN60" s="74">
        <v>0.105</v>
      </c>
      <c r="BO60" s="74">
        <v>1.5</v>
      </c>
      <c r="BP60" s="74">
        <v>0.5</v>
      </c>
      <c r="BQ60" s="54">
        <v>30</v>
      </c>
      <c r="BR60" s="74">
        <v>2</v>
      </c>
      <c r="BS60" s="74">
        <v>-4</v>
      </c>
      <c r="BT60" s="74">
        <v>4</v>
      </c>
      <c r="BU60" s="74">
        <v>15</v>
      </c>
      <c r="BV60" s="74" t="s">
        <v>146</v>
      </c>
      <c r="BW60" s="74"/>
      <c r="BX60" s="74" t="s">
        <v>147</v>
      </c>
      <c r="BY60" s="74"/>
      <c r="BZ60" s="74"/>
      <c r="CA60" s="74"/>
      <c r="CB60" s="74"/>
      <c r="CC60" s="74"/>
      <c r="CD60" s="74"/>
      <c r="CE60" s="76"/>
      <c r="CF60" s="74"/>
      <c r="CG60" s="74"/>
      <c r="CH60" s="74"/>
      <c r="CI60" s="74"/>
      <c r="CJ60" s="74"/>
      <c r="CK60" s="74"/>
      <c r="CL60" s="74" t="s">
        <v>147</v>
      </c>
      <c r="CM60" s="74"/>
      <c r="CN60" s="74"/>
      <c r="CO60" s="74"/>
      <c r="CP60" s="74"/>
      <c r="CQ60" s="74"/>
      <c r="CR60" s="74"/>
      <c r="CS60" s="76"/>
      <c r="CT60" s="74"/>
      <c r="CU60" s="74"/>
      <c r="CV60" s="74"/>
      <c r="CW60" s="74"/>
      <c r="CX60" s="74"/>
      <c r="CY60" s="74"/>
      <c r="CZ60" s="77" t="s">
        <v>148</v>
      </c>
      <c r="DA60" s="74"/>
      <c r="DB60" s="74" t="s">
        <v>208</v>
      </c>
      <c r="DC60" s="74"/>
      <c r="DD60" s="74">
        <v>9.5825999999999993</v>
      </c>
      <c r="DE60" s="74">
        <f t="shared" si="6"/>
        <v>9</v>
      </c>
      <c r="DF60" s="78">
        <v>0.94769999999999999</v>
      </c>
      <c r="DG60" s="53"/>
      <c r="DH60" s="53"/>
      <c r="DI60" s="53"/>
      <c r="DJ60" s="53"/>
      <c r="DK60" s="53"/>
      <c r="DL60" s="53"/>
      <c r="DM60" s="53"/>
      <c r="DN60" s="53"/>
      <c r="DO60" s="53"/>
      <c r="DP60" s="53"/>
      <c r="DQ60" s="53"/>
      <c r="DR60" s="53"/>
      <c r="EQ60" s="48"/>
    </row>
    <row r="61" spans="1:147" s="49" customFormat="1">
      <c r="B61" s="74" t="s">
        <v>124</v>
      </c>
      <c r="C61" s="49" t="s">
        <v>255</v>
      </c>
      <c r="D61" s="49" t="s">
        <v>248</v>
      </c>
      <c r="E61" s="74" t="s">
        <v>127</v>
      </c>
      <c r="F61" s="74" t="s">
        <v>261</v>
      </c>
      <c r="G61" s="74" t="s">
        <v>262</v>
      </c>
      <c r="H61" s="74">
        <v>1</v>
      </c>
      <c r="I61" s="74">
        <v>100</v>
      </c>
      <c r="J61" s="74" t="s">
        <v>130</v>
      </c>
      <c r="K61" s="75" t="s">
        <v>192</v>
      </c>
      <c r="L61" s="74">
        <v>90</v>
      </c>
      <c r="M61" s="74"/>
      <c r="N61" s="74" t="s">
        <v>132</v>
      </c>
      <c r="O61" s="74" t="s">
        <v>264</v>
      </c>
      <c r="P61" s="74"/>
      <c r="Q61" s="75" t="s">
        <v>134</v>
      </c>
      <c r="R61" s="74" t="s">
        <v>135</v>
      </c>
      <c r="S61" s="74"/>
      <c r="T61" s="74" t="s">
        <v>136</v>
      </c>
      <c r="U61" s="74"/>
      <c r="V61" s="74"/>
      <c r="W61" s="49" t="s">
        <v>135</v>
      </c>
      <c r="X61" s="49">
        <v>5</v>
      </c>
      <c r="Z61" s="49" t="s">
        <v>136</v>
      </c>
      <c r="AA61" s="74"/>
      <c r="AB61" s="74"/>
      <c r="AC61" s="74" t="s">
        <v>137</v>
      </c>
      <c r="AD61" s="74" t="s">
        <v>265</v>
      </c>
      <c r="AE61" s="74"/>
      <c r="AF61" s="74">
        <v>16</v>
      </c>
      <c r="AG61" s="74">
        <v>0.1</v>
      </c>
      <c r="AH61" s="74" t="s">
        <v>138</v>
      </c>
      <c r="AI61" s="49" t="s">
        <v>139</v>
      </c>
      <c r="AJ61" s="74">
        <v>100</v>
      </c>
      <c r="AK61" s="74"/>
      <c r="AL61" s="74"/>
      <c r="AM61" s="74"/>
      <c r="AN61" s="74">
        <v>400</v>
      </c>
      <c r="AO61" s="74">
        <v>1</v>
      </c>
      <c r="AP61" s="49" t="s">
        <v>249</v>
      </c>
      <c r="AQ61" s="74">
        <v>1</v>
      </c>
      <c r="AR61" s="74">
        <v>1.5</v>
      </c>
      <c r="AS61" s="74"/>
      <c r="AT61" s="74"/>
      <c r="AU61" s="74">
        <v>1</v>
      </c>
      <c r="AV61" s="74">
        <v>1</v>
      </c>
      <c r="AW61" s="74"/>
      <c r="AX61" s="75" t="s">
        <v>141</v>
      </c>
      <c r="AY61" s="74" t="s">
        <v>142</v>
      </c>
      <c r="AZ61" s="74"/>
      <c r="BA61" s="74"/>
      <c r="BB61" s="74"/>
      <c r="BC61" s="74" t="s">
        <v>143</v>
      </c>
      <c r="BD61" s="74" t="s">
        <v>260</v>
      </c>
      <c r="BE61" s="74">
        <v>30</v>
      </c>
      <c r="BF61" s="74">
        <v>1</v>
      </c>
      <c r="BG61" s="74"/>
      <c r="BH61" s="74"/>
      <c r="BI61" s="74"/>
      <c r="BJ61" s="74" t="s">
        <v>263</v>
      </c>
      <c r="BK61" s="74">
        <v>60</v>
      </c>
      <c r="BL61" s="74">
        <v>1</v>
      </c>
      <c r="BM61" s="74">
        <v>62500</v>
      </c>
      <c r="BN61" s="74">
        <v>0.105</v>
      </c>
      <c r="BO61" s="74">
        <v>1.5</v>
      </c>
      <c r="BP61" s="74">
        <v>0.5</v>
      </c>
      <c r="BQ61" s="54">
        <v>30</v>
      </c>
      <c r="BR61" s="74">
        <v>2</v>
      </c>
      <c r="BS61" s="74">
        <v>-4</v>
      </c>
      <c r="BT61" s="74">
        <v>4</v>
      </c>
      <c r="BU61" s="74">
        <v>15</v>
      </c>
      <c r="BV61" s="74" t="s">
        <v>146</v>
      </c>
      <c r="BW61" s="74"/>
      <c r="BX61" s="74" t="s">
        <v>147</v>
      </c>
      <c r="BY61" s="74"/>
      <c r="BZ61" s="74"/>
      <c r="CA61" s="74"/>
      <c r="CB61" s="74"/>
      <c r="CC61" s="74"/>
      <c r="CD61" s="74"/>
      <c r="CE61" s="76"/>
      <c r="CF61" s="74"/>
      <c r="CG61" s="74"/>
      <c r="CH61" s="74"/>
      <c r="CI61" s="74"/>
      <c r="CJ61" s="74"/>
      <c r="CK61" s="74"/>
      <c r="CL61" s="74" t="s">
        <v>147</v>
      </c>
      <c r="CM61" s="74"/>
      <c r="CN61" s="74"/>
      <c r="CO61" s="74"/>
      <c r="CP61" s="74"/>
      <c r="CQ61" s="74"/>
      <c r="CR61" s="74"/>
      <c r="CS61" s="76"/>
      <c r="CT61" s="74"/>
      <c r="CU61" s="74"/>
      <c r="CV61" s="74"/>
      <c r="CW61" s="74"/>
      <c r="CX61" s="74"/>
      <c r="CY61" s="74"/>
      <c r="CZ61" s="77" t="s">
        <v>148</v>
      </c>
      <c r="DA61" s="74"/>
      <c r="DB61" s="74" t="s">
        <v>208</v>
      </c>
      <c r="DC61" s="74"/>
      <c r="DD61" s="74">
        <v>10.059900000000001</v>
      </c>
      <c r="DE61" s="74">
        <f t="shared" si="6"/>
        <v>10</v>
      </c>
      <c r="DF61" s="78">
        <v>0.90620000000000001</v>
      </c>
      <c r="DG61" s="53"/>
      <c r="DH61" s="53"/>
      <c r="DI61" s="53"/>
      <c r="DJ61" s="53"/>
      <c r="DK61" s="53"/>
      <c r="DL61" s="53"/>
      <c r="DM61" s="53"/>
      <c r="DN61" s="53"/>
      <c r="DO61" s="53"/>
      <c r="DP61" s="53"/>
      <c r="DQ61" s="53"/>
      <c r="DR61" s="53"/>
      <c r="EQ61" s="48"/>
    </row>
    <row r="62" spans="1:147" s="49" customFormat="1">
      <c r="B62" s="74" t="s">
        <v>124</v>
      </c>
      <c r="C62" s="49" t="s">
        <v>266</v>
      </c>
      <c r="D62" s="49" t="s">
        <v>248</v>
      </c>
      <c r="E62" s="74" t="s">
        <v>127</v>
      </c>
      <c r="F62" s="74" t="s">
        <v>261</v>
      </c>
      <c r="G62" s="74" t="s">
        <v>262</v>
      </c>
      <c r="H62" s="74">
        <v>1</v>
      </c>
      <c r="I62" s="74">
        <v>100</v>
      </c>
      <c r="J62" s="74" t="s">
        <v>130</v>
      </c>
      <c r="K62" s="75" t="s">
        <v>192</v>
      </c>
      <c r="L62" s="74">
        <v>90</v>
      </c>
      <c r="M62" s="74"/>
      <c r="N62" s="74" t="s">
        <v>132</v>
      </c>
      <c r="O62" s="74" t="s">
        <v>264</v>
      </c>
      <c r="P62" s="74"/>
      <c r="Q62" s="75" t="s">
        <v>134</v>
      </c>
      <c r="R62" s="74" t="s">
        <v>135</v>
      </c>
      <c r="S62" s="74"/>
      <c r="T62" s="74" t="s">
        <v>136</v>
      </c>
      <c r="U62" s="74"/>
      <c r="V62" s="74"/>
      <c r="W62" s="49" t="s">
        <v>135</v>
      </c>
      <c r="X62" s="49">
        <v>5</v>
      </c>
      <c r="Z62" s="49" t="s">
        <v>136</v>
      </c>
      <c r="AA62" s="74"/>
      <c r="AB62" s="74"/>
      <c r="AC62" s="74" t="s">
        <v>137</v>
      </c>
      <c r="AD62" s="74" t="s">
        <v>265</v>
      </c>
      <c r="AE62" s="74"/>
      <c r="AF62" s="74">
        <v>16</v>
      </c>
      <c r="AG62" s="74">
        <v>0.1</v>
      </c>
      <c r="AH62" s="74" t="s">
        <v>138</v>
      </c>
      <c r="AI62" s="49" t="s">
        <v>139</v>
      </c>
      <c r="AJ62" s="74">
        <v>100</v>
      </c>
      <c r="AK62" s="74"/>
      <c r="AL62" s="74"/>
      <c r="AM62" s="74"/>
      <c r="AN62" s="74">
        <v>400</v>
      </c>
      <c r="AO62" s="74">
        <v>1</v>
      </c>
      <c r="AP62" s="49" t="s">
        <v>249</v>
      </c>
      <c r="AQ62" s="74">
        <v>1</v>
      </c>
      <c r="AR62" s="74">
        <v>1.5</v>
      </c>
      <c r="AS62" s="74"/>
      <c r="AT62" s="74"/>
      <c r="AU62" s="74">
        <v>1</v>
      </c>
      <c r="AV62" s="74">
        <v>1</v>
      </c>
      <c r="AW62" s="74"/>
      <c r="AX62" s="75" t="s">
        <v>141</v>
      </c>
      <c r="AY62" s="74" t="s">
        <v>142</v>
      </c>
      <c r="AZ62" s="74"/>
      <c r="BA62" s="74"/>
      <c r="BB62" s="74"/>
      <c r="BC62" s="74" t="s">
        <v>143</v>
      </c>
      <c r="BD62" s="74" t="s">
        <v>260</v>
      </c>
      <c r="BE62" s="74">
        <v>30</v>
      </c>
      <c r="BF62" s="74">
        <v>1</v>
      </c>
      <c r="BG62" s="74"/>
      <c r="BH62" s="74"/>
      <c r="BI62" s="74"/>
      <c r="BJ62" s="74" t="s">
        <v>263</v>
      </c>
      <c r="BK62" s="74">
        <v>60</v>
      </c>
      <c r="BL62" s="74">
        <v>1</v>
      </c>
      <c r="BM62" s="74">
        <v>62500</v>
      </c>
      <c r="BN62" s="74">
        <v>0.105</v>
      </c>
      <c r="BO62" s="74">
        <v>1.5</v>
      </c>
      <c r="BP62" s="74">
        <v>0.5</v>
      </c>
      <c r="BQ62" s="54">
        <v>30</v>
      </c>
      <c r="BR62" s="74">
        <v>2</v>
      </c>
      <c r="BS62" s="74">
        <v>-4</v>
      </c>
      <c r="BT62" s="74">
        <v>4</v>
      </c>
      <c r="BU62" s="74">
        <v>15</v>
      </c>
      <c r="BV62" s="74" t="s">
        <v>146</v>
      </c>
      <c r="BW62" s="74"/>
      <c r="BX62" s="74" t="s">
        <v>147</v>
      </c>
      <c r="BY62" s="74"/>
      <c r="BZ62" s="74"/>
      <c r="CA62" s="74"/>
      <c r="CB62" s="74"/>
      <c r="CC62" s="74"/>
      <c r="CD62" s="74"/>
      <c r="CE62" s="76"/>
      <c r="CF62" s="74"/>
      <c r="CG62" s="74"/>
      <c r="CH62" s="74"/>
      <c r="CI62" s="74"/>
      <c r="CJ62" s="74"/>
      <c r="CK62" s="74"/>
      <c r="CL62" s="74" t="s">
        <v>147</v>
      </c>
      <c r="CM62" s="74"/>
      <c r="CN62" s="74"/>
      <c r="CO62" s="74"/>
      <c r="CP62" s="74"/>
      <c r="CQ62" s="74"/>
      <c r="CR62" s="74"/>
      <c r="CS62" s="76"/>
      <c r="CT62" s="74"/>
      <c r="CU62" s="74"/>
      <c r="CV62" s="74"/>
      <c r="CW62" s="74"/>
      <c r="CX62" s="74"/>
      <c r="CY62" s="74"/>
      <c r="CZ62" s="77" t="s">
        <v>148</v>
      </c>
      <c r="DA62" s="74"/>
      <c r="DB62" s="74" t="s">
        <v>208</v>
      </c>
      <c r="DC62" s="74"/>
      <c r="DD62" s="74">
        <v>10.2082</v>
      </c>
      <c r="DE62" s="74">
        <f t="shared" si="6"/>
        <v>10</v>
      </c>
      <c r="DF62" s="78">
        <v>0.91579999999999995</v>
      </c>
      <c r="DG62" s="53"/>
      <c r="DH62" s="53"/>
      <c r="DI62" s="53"/>
      <c r="DJ62" s="53"/>
      <c r="DK62" s="53"/>
      <c r="DL62" s="53"/>
      <c r="DM62" s="53"/>
      <c r="DN62" s="53"/>
      <c r="DO62" s="53"/>
      <c r="DP62" s="53"/>
      <c r="DQ62" s="53"/>
      <c r="DR62" s="53"/>
      <c r="EQ62" s="48"/>
    </row>
    <row r="63" spans="1:147" s="49" customFormat="1">
      <c r="B63" s="74" t="s">
        <v>124</v>
      </c>
      <c r="C63" s="49" t="s">
        <v>267</v>
      </c>
      <c r="D63" s="49" t="s">
        <v>248</v>
      </c>
      <c r="E63" s="74" t="s">
        <v>127</v>
      </c>
      <c r="F63" s="74" t="s">
        <v>261</v>
      </c>
      <c r="G63" s="74" t="s">
        <v>262</v>
      </c>
      <c r="H63" s="74">
        <v>1</v>
      </c>
      <c r="I63" s="74">
        <v>100</v>
      </c>
      <c r="J63" s="74" t="s">
        <v>130</v>
      </c>
      <c r="K63" s="75" t="s">
        <v>192</v>
      </c>
      <c r="L63" s="74">
        <v>90</v>
      </c>
      <c r="M63" s="74"/>
      <c r="N63" s="74" t="s">
        <v>132</v>
      </c>
      <c r="O63" s="74" t="s">
        <v>264</v>
      </c>
      <c r="P63" s="74"/>
      <c r="Q63" s="75" t="s">
        <v>134</v>
      </c>
      <c r="R63" s="74" t="s">
        <v>135</v>
      </c>
      <c r="S63" s="74"/>
      <c r="T63" s="74" t="s">
        <v>136</v>
      </c>
      <c r="U63" s="74"/>
      <c r="V63" s="74"/>
      <c r="W63" s="49" t="s">
        <v>135</v>
      </c>
      <c r="X63" s="49">
        <v>5</v>
      </c>
      <c r="Z63" s="49" t="s">
        <v>136</v>
      </c>
      <c r="AA63" s="74"/>
      <c r="AB63" s="74"/>
      <c r="AC63" s="74" t="s">
        <v>137</v>
      </c>
      <c r="AD63" s="74" t="s">
        <v>265</v>
      </c>
      <c r="AE63" s="74"/>
      <c r="AF63" s="74">
        <v>16</v>
      </c>
      <c r="AG63" s="74">
        <v>0.1</v>
      </c>
      <c r="AH63" s="74" t="s">
        <v>138</v>
      </c>
      <c r="AI63" s="49" t="s">
        <v>139</v>
      </c>
      <c r="AJ63" s="74">
        <v>100</v>
      </c>
      <c r="AK63" s="74"/>
      <c r="AL63" s="74"/>
      <c r="AM63" s="74"/>
      <c r="AN63" s="74">
        <v>400</v>
      </c>
      <c r="AO63" s="74">
        <v>1</v>
      </c>
      <c r="AP63" s="49" t="s">
        <v>249</v>
      </c>
      <c r="AQ63" s="74">
        <v>1</v>
      </c>
      <c r="AR63" s="74">
        <v>1.5</v>
      </c>
      <c r="AS63" s="74"/>
      <c r="AT63" s="74"/>
      <c r="AU63" s="74">
        <v>1</v>
      </c>
      <c r="AV63" s="74">
        <v>1</v>
      </c>
      <c r="AW63" s="74"/>
      <c r="AX63" s="75" t="s">
        <v>141</v>
      </c>
      <c r="AY63" s="74" t="s">
        <v>142</v>
      </c>
      <c r="AZ63" s="74"/>
      <c r="BA63" s="74"/>
      <c r="BB63" s="74"/>
      <c r="BC63" s="74" t="s">
        <v>143</v>
      </c>
      <c r="BD63" s="74" t="s">
        <v>260</v>
      </c>
      <c r="BE63" s="74">
        <v>30</v>
      </c>
      <c r="BF63" s="74">
        <v>1</v>
      </c>
      <c r="BG63" s="74"/>
      <c r="BH63" s="74"/>
      <c r="BI63" s="74"/>
      <c r="BJ63" s="74" t="s">
        <v>263</v>
      </c>
      <c r="BK63" s="74">
        <v>60</v>
      </c>
      <c r="BL63" s="74">
        <v>1</v>
      </c>
      <c r="BM63" s="74">
        <v>62500</v>
      </c>
      <c r="BN63" s="74">
        <v>0.105</v>
      </c>
      <c r="BO63" s="74">
        <v>1.5</v>
      </c>
      <c r="BP63" s="74">
        <v>0.5</v>
      </c>
      <c r="BQ63" s="54">
        <v>30</v>
      </c>
      <c r="BR63" s="74">
        <v>2</v>
      </c>
      <c r="BS63" s="74">
        <v>-4</v>
      </c>
      <c r="BT63" s="74">
        <v>4</v>
      </c>
      <c r="BU63" s="74">
        <v>15</v>
      </c>
      <c r="BV63" s="74" t="s">
        <v>146</v>
      </c>
      <c r="BW63" s="74"/>
      <c r="BX63" s="74" t="s">
        <v>147</v>
      </c>
      <c r="BY63" s="74"/>
      <c r="BZ63" s="74"/>
      <c r="CA63" s="74"/>
      <c r="CB63" s="74"/>
      <c r="CC63" s="74"/>
      <c r="CD63" s="74"/>
      <c r="CE63" s="76"/>
      <c r="CF63" s="74"/>
      <c r="CG63" s="74"/>
      <c r="CH63" s="74"/>
      <c r="CI63" s="74"/>
      <c r="CJ63" s="74"/>
      <c r="CK63" s="74"/>
      <c r="CL63" s="74" t="s">
        <v>147</v>
      </c>
      <c r="CM63" s="74"/>
      <c r="CN63" s="74"/>
      <c r="CO63" s="74"/>
      <c r="CP63" s="74"/>
      <c r="CQ63" s="74"/>
      <c r="CR63" s="74"/>
      <c r="CS63" s="76"/>
      <c r="CT63" s="74"/>
      <c r="CU63" s="74"/>
      <c r="CV63" s="74"/>
      <c r="CW63" s="74"/>
      <c r="CX63" s="74"/>
      <c r="CY63" s="74"/>
      <c r="CZ63" s="77" t="s">
        <v>148</v>
      </c>
      <c r="DA63" s="74"/>
      <c r="DB63" s="74" t="s">
        <v>208</v>
      </c>
      <c r="DC63" s="74"/>
      <c r="DD63" s="74">
        <v>11.3683</v>
      </c>
      <c r="DE63" s="74">
        <f t="shared" si="6"/>
        <v>11</v>
      </c>
      <c r="DF63" s="78">
        <v>0.93830000000000002</v>
      </c>
      <c r="DG63" s="53"/>
      <c r="DH63" s="53"/>
      <c r="DI63" s="53"/>
      <c r="DJ63" s="53"/>
      <c r="DK63" s="53"/>
      <c r="DL63" s="53"/>
      <c r="DM63" s="53"/>
      <c r="DN63" s="53"/>
      <c r="DO63" s="53"/>
      <c r="DP63" s="53"/>
      <c r="DQ63" s="53"/>
      <c r="DR63" s="53"/>
      <c r="EQ63" s="48"/>
    </row>
    <row r="64" spans="1:147" s="49" customFormat="1">
      <c r="B64" s="74" t="s">
        <v>124</v>
      </c>
      <c r="C64" s="49" t="s">
        <v>256</v>
      </c>
      <c r="D64" s="49" t="s">
        <v>248</v>
      </c>
      <c r="E64" s="74" t="s">
        <v>127</v>
      </c>
      <c r="F64" s="74" t="s">
        <v>261</v>
      </c>
      <c r="G64" s="74" t="s">
        <v>262</v>
      </c>
      <c r="H64" s="74">
        <v>1</v>
      </c>
      <c r="I64" s="74">
        <v>100</v>
      </c>
      <c r="J64" s="74" t="s">
        <v>130</v>
      </c>
      <c r="K64" s="75" t="s">
        <v>192</v>
      </c>
      <c r="L64" s="74">
        <v>90</v>
      </c>
      <c r="M64" s="74"/>
      <c r="N64" s="74" t="s">
        <v>132</v>
      </c>
      <c r="O64" s="74" t="s">
        <v>264</v>
      </c>
      <c r="P64" s="74"/>
      <c r="Q64" s="75" t="s">
        <v>134</v>
      </c>
      <c r="R64" s="74" t="s">
        <v>135</v>
      </c>
      <c r="S64" s="74"/>
      <c r="T64" s="74" t="s">
        <v>136</v>
      </c>
      <c r="U64" s="74"/>
      <c r="V64" s="74"/>
      <c r="W64" s="49" t="s">
        <v>135</v>
      </c>
      <c r="X64" s="49">
        <v>5</v>
      </c>
      <c r="Z64" s="49" t="s">
        <v>136</v>
      </c>
      <c r="AA64" s="74"/>
      <c r="AB64" s="74"/>
      <c r="AC64" s="74" t="s">
        <v>137</v>
      </c>
      <c r="AD64" s="74" t="s">
        <v>265</v>
      </c>
      <c r="AE64" s="74"/>
      <c r="AF64" s="74">
        <v>16</v>
      </c>
      <c r="AG64" s="74">
        <v>0.1</v>
      </c>
      <c r="AH64" s="74" t="s">
        <v>138</v>
      </c>
      <c r="AI64" s="49" t="s">
        <v>139</v>
      </c>
      <c r="AJ64" s="74">
        <v>100</v>
      </c>
      <c r="AK64" s="74"/>
      <c r="AL64" s="74"/>
      <c r="AM64" s="74"/>
      <c r="AN64" s="74">
        <v>400</v>
      </c>
      <c r="AO64" s="74">
        <v>1</v>
      </c>
      <c r="AP64" s="49" t="s">
        <v>249</v>
      </c>
      <c r="AQ64" s="74">
        <v>1</v>
      </c>
      <c r="AR64" s="74">
        <v>1.5</v>
      </c>
      <c r="AS64" s="74"/>
      <c r="AT64" s="74"/>
      <c r="AU64" s="74">
        <v>1</v>
      </c>
      <c r="AV64" s="74">
        <v>1</v>
      </c>
      <c r="AW64" s="74"/>
      <c r="AX64" s="75" t="s">
        <v>141</v>
      </c>
      <c r="AY64" s="74" t="s">
        <v>142</v>
      </c>
      <c r="AZ64" s="74"/>
      <c r="BA64" s="74"/>
      <c r="BB64" s="74"/>
      <c r="BC64" s="74" t="s">
        <v>143</v>
      </c>
      <c r="BD64" s="74" t="s">
        <v>260</v>
      </c>
      <c r="BE64" s="74">
        <v>30</v>
      </c>
      <c r="BF64" s="74">
        <v>1</v>
      </c>
      <c r="BG64" s="74"/>
      <c r="BH64" s="74"/>
      <c r="BI64" s="74"/>
      <c r="BJ64" s="74" t="s">
        <v>263</v>
      </c>
      <c r="BK64" s="74">
        <v>60</v>
      </c>
      <c r="BL64" s="74">
        <v>1</v>
      </c>
      <c r="BM64" s="74">
        <v>62500</v>
      </c>
      <c r="BN64" s="74">
        <v>0.105</v>
      </c>
      <c r="BO64" s="74">
        <v>1.5</v>
      </c>
      <c r="BP64" s="74">
        <v>0.5</v>
      </c>
      <c r="BQ64" s="54">
        <v>30</v>
      </c>
      <c r="BR64" s="74">
        <v>2</v>
      </c>
      <c r="BS64" s="74">
        <v>-4</v>
      </c>
      <c r="BT64" s="74">
        <v>4</v>
      </c>
      <c r="BU64" s="74">
        <v>15</v>
      </c>
      <c r="BV64" s="74" t="s">
        <v>146</v>
      </c>
      <c r="BW64" s="74"/>
      <c r="BX64" s="74" t="s">
        <v>147</v>
      </c>
      <c r="BY64" s="74"/>
      <c r="BZ64" s="74"/>
      <c r="CA64" s="74"/>
      <c r="CB64" s="74"/>
      <c r="CC64" s="74"/>
      <c r="CD64" s="74"/>
      <c r="CE64" s="76"/>
      <c r="CF64" s="74"/>
      <c r="CG64" s="74"/>
      <c r="CH64" s="74"/>
      <c r="CI64" s="74"/>
      <c r="CJ64" s="74"/>
      <c r="CK64" s="74"/>
      <c r="CL64" s="74" t="s">
        <v>147</v>
      </c>
      <c r="CM64" s="74"/>
      <c r="CN64" s="74"/>
      <c r="CO64" s="74"/>
      <c r="CP64" s="74"/>
      <c r="CQ64" s="74"/>
      <c r="CR64" s="74"/>
      <c r="CS64" s="76"/>
      <c r="CT64" s="74"/>
      <c r="CU64" s="74"/>
      <c r="CV64" s="74"/>
      <c r="CW64" s="74"/>
      <c r="CX64" s="74"/>
      <c r="CY64" s="74"/>
      <c r="CZ64" s="77" t="s">
        <v>148</v>
      </c>
      <c r="DA64" s="74"/>
      <c r="DB64" s="74" t="s">
        <v>208</v>
      </c>
      <c r="DC64" s="74"/>
      <c r="DD64" s="74">
        <v>8.6567000000000007</v>
      </c>
      <c r="DE64" s="74">
        <f t="shared" si="6"/>
        <v>8</v>
      </c>
      <c r="DF64" s="78">
        <v>0.94430000000000003</v>
      </c>
      <c r="DG64" s="53"/>
      <c r="DH64" s="53"/>
      <c r="DI64" s="53"/>
      <c r="DJ64" s="53"/>
      <c r="DK64" s="53"/>
      <c r="DL64" s="53"/>
      <c r="DM64" s="53"/>
      <c r="DN64" s="53"/>
      <c r="DO64" s="53"/>
      <c r="DP64" s="53"/>
      <c r="DQ64" s="53"/>
      <c r="DR64" s="53"/>
      <c r="EQ64" s="48"/>
    </row>
    <row r="65" spans="1:147" s="49" customFormat="1">
      <c r="B65" s="74" t="s">
        <v>124</v>
      </c>
      <c r="C65" s="49" t="s">
        <v>257</v>
      </c>
      <c r="D65" s="49" t="s">
        <v>248</v>
      </c>
      <c r="E65" s="74" t="s">
        <v>127</v>
      </c>
      <c r="F65" s="74" t="s">
        <v>261</v>
      </c>
      <c r="G65" s="74" t="s">
        <v>262</v>
      </c>
      <c r="H65" s="74">
        <v>1</v>
      </c>
      <c r="I65" s="74">
        <v>100</v>
      </c>
      <c r="J65" s="74" t="s">
        <v>130</v>
      </c>
      <c r="K65" s="75" t="s">
        <v>192</v>
      </c>
      <c r="L65" s="74">
        <v>90</v>
      </c>
      <c r="M65" s="74"/>
      <c r="N65" s="74" t="s">
        <v>132</v>
      </c>
      <c r="O65" s="74" t="s">
        <v>264</v>
      </c>
      <c r="P65" s="74"/>
      <c r="Q65" s="75" t="s">
        <v>134</v>
      </c>
      <c r="R65" s="74" t="s">
        <v>135</v>
      </c>
      <c r="S65" s="74"/>
      <c r="T65" s="74" t="s">
        <v>136</v>
      </c>
      <c r="U65" s="74"/>
      <c r="V65" s="74"/>
      <c r="W65" s="49" t="s">
        <v>135</v>
      </c>
      <c r="X65" s="49">
        <v>5</v>
      </c>
      <c r="Z65" s="49" t="s">
        <v>136</v>
      </c>
      <c r="AA65" s="74"/>
      <c r="AB65" s="74"/>
      <c r="AC65" s="74" t="s">
        <v>137</v>
      </c>
      <c r="AD65" s="74" t="s">
        <v>265</v>
      </c>
      <c r="AE65" s="74"/>
      <c r="AF65" s="74">
        <v>16</v>
      </c>
      <c r="AG65" s="74">
        <v>0.1</v>
      </c>
      <c r="AH65" s="74" t="s">
        <v>138</v>
      </c>
      <c r="AI65" s="49" t="s">
        <v>139</v>
      </c>
      <c r="AJ65" s="74">
        <v>100</v>
      </c>
      <c r="AK65" s="74"/>
      <c r="AL65" s="74"/>
      <c r="AM65" s="74"/>
      <c r="AN65" s="74">
        <v>400</v>
      </c>
      <c r="AO65" s="74">
        <v>1</v>
      </c>
      <c r="AP65" s="49" t="s">
        <v>249</v>
      </c>
      <c r="AQ65" s="74">
        <v>1</v>
      </c>
      <c r="AR65" s="74">
        <v>1.5</v>
      </c>
      <c r="AS65" s="74"/>
      <c r="AT65" s="74"/>
      <c r="AU65" s="74">
        <v>1</v>
      </c>
      <c r="AV65" s="74">
        <v>1</v>
      </c>
      <c r="AW65" s="74"/>
      <c r="AX65" s="75" t="s">
        <v>141</v>
      </c>
      <c r="AY65" s="74" t="s">
        <v>142</v>
      </c>
      <c r="AZ65" s="74"/>
      <c r="BA65" s="74"/>
      <c r="BB65" s="74"/>
      <c r="BC65" s="74" t="s">
        <v>143</v>
      </c>
      <c r="BD65" s="74" t="s">
        <v>260</v>
      </c>
      <c r="BE65" s="74">
        <v>30</v>
      </c>
      <c r="BF65" s="74">
        <v>1</v>
      </c>
      <c r="BG65" s="74"/>
      <c r="BH65" s="74"/>
      <c r="BI65" s="74"/>
      <c r="BJ65" s="74" t="s">
        <v>263</v>
      </c>
      <c r="BK65" s="74">
        <v>60</v>
      </c>
      <c r="BL65" s="74">
        <v>1</v>
      </c>
      <c r="BM65" s="74">
        <v>62500</v>
      </c>
      <c r="BN65" s="74">
        <v>0.105</v>
      </c>
      <c r="BO65" s="74">
        <v>1.5</v>
      </c>
      <c r="BP65" s="74">
        <v>0.5</v>
      </c>
      <c r="BQ65" s="54">
        <v>30</v>
      </c>
      <c r="BR65" s="74">
        <v>2</v>
      </c>
      <c r="BS65" s="74">
        <v>-4</v>
      </c>
      <c r="BT65" s="74">
        <v>4</v>
      </c>
      <c r="BU65" s="74">
        <v>15</v>
      </c>
      <c r="BV65" s="74" t="s">
        <v>146</v>
      </c>
      <c r="BW65" s="74"/>
      <c r="BX65" s="74" t="s">
        <v>147</v>
      </c>
      <c r="BY65" s="74"/>
      <c r="BZ65" s="74"/>
      <c r="CA65" s="74"/>
      <c r="CB65" s="74"/>
      <c r="CC65" s="74"/>
      <c r="CD65" s="74"/>
      <c r="CE65" s="76"/>
      <c r="CF65" s="74"/>
      <c r="CG65" s="74"/>
      <c r="CH65" s="74"/>
      <c r="CI65" s="74"/>
      <c r="CJ65" s="74"/>
      <c r="CK65" s="74"/>
      <c r="CL65" s="74" t="s">
        <v>147</v>
      </c>
      <c r="CM65" s="74"/>
      <c r="CN65" s="74"/>
      <c r="CO65" s="74"/>
      <c r="CP65" s="74"/>
      <c r="CQ65" s="74"/>
      <c r="CR65" s="74"/>
      <c r="CS65" s="76"/>
      <c r="CT65" s="74"/>
      <c r="CU65" s="74"/>
      <c r="CV65" s="74"/>
      <c r="CW65" s="74"/>
      <c r="CX65" s="74"/>
      <c r="CY65" s="74"/>
      <c r="CZ65" s="77" t="s">
        <v>148</v>
      </c>
      <c r="DA65" s="74"/>
      <c r="DB65" s="74" t="s">
        <v>208</v>
      </c>
      <c r="DC65" s="74"/>
      <c r="DD65" s="74">
        <v>10.312799999999999</v>
      </c>
      <c r="DE65" s="74">
        <f t="shared" si="6"/>
        <v>10</v>
      </c>
      <c r="DF65" s="78">
        <v>0.92500000000000004</v>
      </c>
      <c r="DG65" s="53"/>
      <c r="DH65" s="53"/>
      <c r="DI65" s="53"/>
      <c r="DJ65" s="53"/>
      <c r="DK65" s="53"/>
      <c r="DL65" s="53"/>
      <c r="DM65" s="53"/>
      <c r="DN65" s="53"/>
      <c r="DO65" s="53"/>
      <c r="DP65" s="53"/>
      <c r="DQ65" s="53"/>
      <c r="DR65" s="53"/>
      <c r="EQ65" s="48"/>
    </row>
    <row r="66" spans="1:147" s="49" customFormat="1">
      <c r="B66" s="74" t="s">
        <v>124</v>
      </c>
      <c r="C66" s="49" t="s">
        <v>258</v>
      </c>
      <c r="D66" s="49" t="s">
        <v>248</v>
      </c>
      <c r="E66" s="74" t="s">
        <v>127</v>
      </c>
      <c r="F66" s="74" t="s">
        <v>261</v>
      </c>
      <c r="G66" s="74" t="s">
        <v>262</v>
      </c>
      <c r="H66" s="74">
        <v>1</v>
      </c>
      <c r="I66" s="74">
        <v>100</v>
      </c>
      <c r="J66" s="74" t="s">
        <v>130</v>
      </c>
      <c r="K66" s="75" t="s">
        <v>192</v>
      </c>
      <c r="L66" s="74">
        <v>90</v>
      </c>
      <c r="M66" s="74"/>
      <c r="N66" s="74" t="s">
        <v>132</v>
      </c>
      <c r="O66" s="74" t="s">
        <v>264</v>
      </c>
      <c r="P66" s="74"/>
      <c r="Q66" s="75" t="s">
        <v>134</v>
      </c>
      <c r="R66" s="74" t="s">
        <v>135</v>
      </c>
      <c r="S66" s="74"/>
      <c r="T66" s="74" t="s">
        <v>136</v>
      </c>
      <c r="U66" s="74"/>
      <c r="V66" s="74"/>
      <c r="W66" s="49" t="s">
        <v>135</v>
      </c>
      <c r="X66" s="49">
        <v>5</v>
      </c>
      <c r="Z66" s="49" t="s">
        <v>136</v>
      </c>
      <c r="AA66" s="74"/>
      <c r="AB66" s="74"/>
      <c r="AC66" s="74" t="s">
        <v>137</v>
      </c>
      <c r="AD66" s="74" t="s">
        <v>265</v>
      </c>
      <c r="AE66" s="74"/>
      <c r="AF66" s="74">
        <v>16</v>
      </c>
      <c r="AG66" s="74">
        <v>0.1</v>
      </c>
      <c r="AH66" s="74" t="s">
        <v>138</v>
      </c>
      <c r="AI66" s="49" t="s">
        <v>139</v>
      </c>
      <c r="AJ66" s="74">
        <v>100</v>
      </c>
      <c r="AK66" s="74"/>
      <c r="AL66" s="74"/>
      <c r="AM66" s="74"/>
      <c r="AN66" s="74">
        <v>400</v>
      </c>
      <c r="AO66" s="74">
        <v>1</v>
      </c>
      <c r="AP66" s="49" t="s">
        <v>249</v>
      </c>
      <c r="AQ66" s="74">
        <v>1</v>
      </c>
      <c r="AR66" s="74">
        <v>1.5</v>
      </c>
      <c r="AS66" s="74"/>
      <c r="AT66" s="74"/>
      <c r="AU66" s="74">
        <v>1</v>
      </c>
      <c r="AV66" s="74">
        <v>1</v>
      </c>
      <c r="AW66" s="74"/>
      <c r="AX66" s="75" t="s">
        <v>141</v>
      </c>
      <c r="AY66" s="74" t="s">
        <v>142</v>
      </c>
      <c r="AZ66" s="74"/>
      <c r="BA66" s="74"/>
      <c r="BB66" s="74"/>
      <c r="BC66" s="74" t="s">
        <v>143</v>
      </c>
      <c r="BD66" s="74" t="s">
        <v>260</v>
      </c>
      <c r="BE66" s="74">
        <v>30</v>
      </c>
      <c r="BF66" s="74">
        <v>1</v>
      </c>
      <c r="BG66" s="74"/>
      <c r="BH66" s="74"/>
      <c r="BI66" s="74"/>
      <c r="BJ66" s="74" t="s">
        <v>263</v>
      </c>
      <c r="BK66" s="74">
        <v>60</v>
      </c>
      <c r="BL66" s="74">
        <v>1</v>
      </c>
      <c r="BM66" s="74">
        <v>62500</v>
      </c>
      <c r="BN66" s="74">
        <v>0.105</v>
      </c>
      <c r="BO66" s="74">
        <v>1.5</v>
      </c>
      <c r="BP66" s="74">
        <v>0.5</v>
      </c>
      <c r="BQ66" s="54">
        <v>30</v>
      </c>
      <c r="BR66" s="74">
        <v>2</v>
      </c>
      <c r="BS66" s="74">
        <v>-4</v>
      </c>
      <c r="BT66" s="74">
        <v>4</v>
      </c>
      <c r="BU66" s="74">
        <v>15</v>
      </c>
      <c r="BV66" s="74" t="s">
        <v>146</v>
      </c>
      <c r="BW66" s="74"/>
      <c r="BX66" s="74" t="s">
        <v>147</v>
      </c>
      <c r="BY66" s="74"/>
      <c r="BZ66" s="74"/>
      <c r="CA66" s="74"/>
      <c r="CB66" s="74"/>
      <c r="CC66" s="74"/>
      <c r="CD66" s="74"/>
      <c r="CE66" s="76"/>
      <c r="CF66" s="74"/>
      <c r="CG66" s="74"/>
      <c r="CH66" s="74"/>
      <c r="CI66" s="74"/>
      <c r="CJ66" s="74"/>
      <c r="CK66" s="74"/>
      <c r="CL66" s="74" t="s">
        <v>147</v>
      </c>
      <c r="CM66" s="74"/>
      <c r="CN66" s="74"/>
      <c r="CO66" s="74"/>
      <c r="CP66" s="74"/>
      <c r="CQ66" s="74"/>
      <c r="CR66" s="74"/>
      <c r="CS66" s="76"/>
      <c r="CT66" s="74"/>
      <c r="CU66" s="74"/>
      <c r="CV66" s="74"/>
      <c r="CW66" s="74"/>
      <c r="CX66" s="74"/>
      <c r="CY66" s="74"/>
      <c r="CZ66" s="77" t="s">
        <v>148</v>
      </c>
      <c r="DA66" s="74"/>
      <c r="DB66" s="74" t="s">
        <v>208</v>
      </c>
      <c r="DC66" s="74"/>
      <c r="DD66" s="74">
        <v>12.186199999999999</v>
      </c>
      <c r="DE66" s="74">
        <f t="shared" si="6"/>
        <v>12</v>
      </c>
      <c r="DF66" s="78">
        <v>0.92359999999999998</v>
      </c>
      <c r="DG66" s="53"/>
      <c r="DH66" s="53"/>
      <c r="DI66" s="53"/>
      <c r="DJ66" s="53"/>
      <c r="DK66" s="53"/>
      <c r="DL66" s="53"/>
      <c r="DM66" s="53"/>
      <c r="DN66" s="53"/>
      <c r="DO66" s="53"/>
      <c r="DP66" s="53"/>
      <c r="DQ66" s="53"/>
      <c r="DR66" s="53"/>
      <c r="EQ66" s="48"/>
    </row>
    <row r="67" spans="1:147">
      <c r="A67" s="49"/>
      <c r="B67" s="74" t="s">
        <v>124</v>
      </c>
      <c r="C67" s="49" t="s">
        <v>268</v>
      </c>
      <c r="D67" s="49" t="s">
        <v>248</v>
      </c>
      <c r="E67" s="74" t="s">
        <v>127</v>
      </c>
      <c r="F67" s="74" t="s">
        <v>261</v>
      </c>
      <c r="G67" s="74" t="s">
        <v>262</v>
      </c>
      <c r="H67" s="74">
        <v>1</v>
      </c>
      <c r="I67" s="74">
        <v>100</v>
      </c>
      <c r="J67" s="74" t="s">
        <v>130</v>
      </c>
      <c r="K67" s="75" t="s">
        <v>192</v>
      </c>
      <c r="L67" s="74">
        <v>90</v>
      </c>
      <c r="M67" s="74"/>
      <c r="N67" s="74" t="s">
        <v>132</v>
      </c>
      <c r="O67" s="74" t="s">
        <v>264</v>
      </c>
      <c r="P67" s="74"/>
      <c r="Q67" s="75" t="s">
        <v>134</v>
      </c>
      <c r="R67" s="74" t="s">
        <v>135</v>
      </c>
      <c r="S67" s="74"/>
      <c r="T67" s="74" t="s">
        <v>136</v>
      </c>
      <c r="U67" s="74"/>
      <c r="V67" s="74"/>
      <c r="W67" s="49" t="s">
        <v>135</v>
      </c>
      <c r="X67" s="49">
        <v>5</v>
      </c>
      <c r="Y67" s="49"/>
      <c r="Z67" s="49" t="s">
        <v>136</v>
      </c>
      <c r="AA67" s="74"/>
      <c r="AB67" s="74"/>
      <c r="AC67" s="74" t="s">
        <v>137</v>
      </c>
      <c r="AD67" s="74" t="s">
        <v>265</v>
      </c>
      <c r="AE67" s="74"/>
      <c r="AF67" s="74">
        <v>16</v>
      </c>
      <c r="AG67" s="74">
        <v>0.1</v>
      </c>
      <c r="AH67" s="74" t="s">
        <v>138</v>
      </c>
      <c r="AI67" s="49" t="s">
        <v>139</v>
      </c>
      <c r="AJ67" s="74">
        <v>100</v>
      </c>
      <c r="AK67" s="74"/>
      <c r="AL67" s="74"/>
      <c r="AM67" s="74"/>
      <c r="AN67" s="74">
        <v>400</v>
      </c>
      <c r="AO67" s="74">
        <v>1</v>
      </c>
      <c r="AP67" s="49" t="s">
        <v>249</v>
      </c>
      <c r="AQ67" s="74">
        <v>1</v>
      </c>
      <c r="AR67" s="74">
        <v>1.5</v>
      </c>
      <c r="AS67" s="74"/>
      <c r="AT67" s="74"/>
      <c r="AU67" s="74">
        <v>1</v>
      </c>
      <c r="AV67" s="74">
        <v>1</v>
      </c>
      <c r="AW67" s="74"/>
      <c r="AX67" s="75" t="s">
        <v>141</v>
      </c>
      <c r="AY67" s="74" t="s">
        <v>142</v>
      </c>
      <c r="AZ67" s="74"/>
      <c r="BA67" s="74"/>
      <c r="BB67" s="74"/>
      <c r="BC67" s="74" t="s">
        <v>143</v>
      </c>
      <c r="BD67" s="74" t="s">
        <v>260</v>
      </c>
      <c r="BE67" s="74">
        <v>30</v>
      </c>
      <c r="BF67" s="74">
        <v>1</v>
      </c>
      <c r="BG67" s="74"/>
      <c r="BH67" s="74"/>
      <c r="BI67" s="74"/>
      <c r="BJ67" s="74" t="s">
        <v>263</v>
      </c>
      <c r="BK67" s="74">
        <v>60</v>
      </c>
      <c r="BL67" s="74">
        <v>1</v>
      </c>
      <c r="BM67" s="74">
        <v>62500</v>
      </c>
      <c r="BN67" s="74">
        <v>0.105</v>
      </c>
      <c r="BO67" s="74">
        <v>1.5</v>
      </c>
      <c r="BP67" s="74">
        <v>0.5</v>
      </c>
      <c r="BQ67" s="54">
        <v>30</v>
      </c>
      <c r="BR67" s="74">
        <v>2</v>
      </c>
      <c r="BS67" s="74">
        <v>-4</v>
      </c>
      <c r="BT67" s="74">
        <v>4</v>
      </c>
      <c r="BU67" s="74">
        <v>15</v>
      </c>
      <c r="BV67" s="74" t="s">
        <v>146</v>
      </c>
      <c r="BW67" s="74"/>
      <c r="BX67" s="74" t="s">
        <v>147</v>
      </c>
      <c r="BY67" s="74"/>
      <c r="BZ67" s="74"/>
      <c r="CA67" s="74"/>
      <c r="CB67" s="74"/>
      <c r="CC67" s="74"/>
      <c r="CD67" s="74"/>
      <c r="CE67" s="76"/>
      <c r="CF67" s="74"/>
      <c r="CG67" s="74"/>
      <c r="CH67" s="74"/>
      <c r="CI67" s="74"/>
      <c r="CJ67" s="74"/>
      <c r="CK67" s="74"/>
      <c r="CL67" s="74" t="s">
        <v>147</v>
      </c>
      <c r="CM67" s="74"/>
      <c r="CN67" s="74"/>
      <c r="CO67" s="74"/>
    </row>
  </sheetData>
  <autoFilter ref="A6:GB6"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7" type="noConversion"/>
  <dataValidations count="11">
    <dataValidation type="list" allowBlank="1" showInputMessage="1" showErrorMessage="1" sqref="J23:J31 J33:J41 J7:J21" xr:uid="{00000000-0002-0000-0100-000000000000}">
      <formula1>"DDDSU, DDDUU"</formula1>
    </dataValidation>
    <dataValidation type="list" allowBlank="1" showInputMessage="1" showErrorMessage="1" sqref="F23:F31 F33:F41 F43:F54 F56:F67 F7:F21" xr:uid="{00000000-0002-0000-0100-000001000000}">
      <formula1>"DU, UMa, InH"</formula1>
    </dataValidation>
    <dataValidation type="list" allowBlank="1" showInputMessage="1" showErrorMessage="1" sqref="E23:E31 E33:E41 E43:E54 E56:E67 E7:E21" xr:uid="{00000000-0002-0000-0100-000002000000}">
      <formula1>"FR1, FR2"</formula1>
    </dataValidation>
    <dataValidation type="list" allowBlank="1" showInputMessage="1" showErrorMessage="1" sqref="N23:N31 N33:N41 N7:N21" xr:uid="{00000000-0002-0000-0100-000003000000}">
      <formula1>"SU-MIMO, MU-MIMO"</formula1>
    </dataValidation>
    <dataValidation type="list" allowBlank="1" showInputMessage="1" showErrorMessage="1" sqref="AY23:AY31 AY33:AY41 AY43:AY54 AY56:AY67 AY7:AY21" xr:uid="{00000000-0002-0000-0100-000004000000}">
      <formula1>"Real, Ideal"</formula1>
    </dataValidation>
    <dataValidation type="list" allowBlank="1" showInputMessage="1" showErrorMessage="1" sqref="I23:I31 I33:I41 I7:I21" xr:uid="{2D203E61-628B-445F-BAA9-3A0C388BA14D}">
      <formula1>"20, 40, 100, 400, 800, custom - specify"</formula1>
    </dataValidation>
    <dataValidation type="list" allowBlank="1" showInputMessage="1" showErrorMessage="1" sqref="R23:R31 W23:W31 Z23:Z31 T23:T31 R33:R41 W33:W41 Z33:Z41 T33:T41 Z43:Z54 W43:W54 T43:T54 Z56:Z67 W56:W67 T56:T67 Z7:Z21 W7:W21 R7:R21 T7:T21" xr:uid="{DE2BEAFB-6C1D-4488-9C66-96E0159C146E}">
      <formula1>"Yes, No"</formula1>
    </dataValidation>
    <dataValidation type="list" allowBlank="1" showInputMessage="1" showErrorMessage="1" sqref="AQ23:AQ31 AQ33:AQ41 AQ43:AQ54 AQ56:AQ67 AQ7:AQ21" xr:uid="{24A97FAF-FD0D-4C2A-B08B-15EF11A88350}">
      <formula1>"1, 2"</formula1>
    </dataValidation>
    <dataValidation type="list" allowBlank="1" showInputMessage="1" showErrorMessage="1" sqref="BD23:BD31 BD33:BD41 BD7:BD21" xr:uid="{AEA7A735-CAE8-4AA0-863E-712D0E1E3E15}">
      <formula1>"VR, AR, CG"</formula1>
    </dataValidation>
    <dataValidation type="list" allowBlank="1" showInputMessage="1" showErrorMessage="1" sqref="G23:G31 BX23:BX31 CM23:CM31 G33:G41 BX33:BX41 CM33:CM41 BX7:BX21 G7:G21 CM7:CM21" xr:uid="{E00483D4-29FE-4A0A-A22A-5BC384F6D969}">
      <formula1>"DL, UL"</formula1>
    </dataValidation>
    <dataValidation type="list" allowBlank="1" showInputMessage="1" showErrorMessage="1" sqref="G43:G54 G56:G67" xr:uid="{CFBA04D4-BC79-4D7F-B69B-050A8118D045}">
      <formula1>"DL eval only, UL eval only, DL+UL joint"</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zoomScaleNormal="100" workbookViewId="0">
      <selection activeCell="AA19" sqref="AA19"/>
    </sheetView>
  </sheetViews>
  <sheetFormatPr defaultColWidth="9.08984375" defaultRowHeight="14.5"/>
  <cols>
    <col min="1" max="1" width="5.453125" style="14" customWidth="1"/>
    <col min="2" max="2" width="9.08984375" style="14"/>
    <col min="3" max="4" width="34" style="14" customWidth="1"/>
    <col min="5" max="5" width="25.453125" style="14" customWidth="1"/>
    <col min="6" max="6" width="13.08984375" style="14" customWidth="1"/>
    <col min="7" max="7" width="15.08984375" style="14" customWidth="1"/>
    <col min="8" max="8" width="30.08984375" style="14" customWidth="1"/>
    <col min="9" max="12" width="24.54296875" style="14" customWidth="1"/>
    <col min="13" max="13" width="56.453125" style="14" customWidth="1"/>
    <col min="14" max="19" width="22" style="14" customWidth="1"/>
    <col min="20" max="20" width="16.453125" style="14" customWidth="1"/>
    <col min="21" max="21" width="21.453125" style="14" customWidth="1"/>
    <col min="22" max="22" width="16.54296875" style="14" customWidth="1"/>
    <col min="23" max="23" width="20.453125" style="14" customWidth="1"/>
    <col min="24" max="24" width="23" style="14" customWidth="1"/>
    <col min="25" max="25" width="19.54296875" style="14" customWidth="1"/>
    <col min="26" max="26" width="17.453125" style="14" customWidth="1"/>
    <col min="27" max="27" width="19.08984375" style="14" customWidth="1"/>
    <col min="28" max="28" width="15" style="14" customWidth="1"/>
    <col min="29" max="16384" width="9.08984375" style="14"/>
  </cols>
  <sheetData>
    <row r="2" spans="2:27" s="26" customFormat="1" ht="25.5" customHeight="1">
      <c r="B2" s="25" t="s">
        <v>168</v>
      </c>
    </row>
    <row r="3" spans="2:27" s="27" customFormat="1" ht="25.5" customHeight="1">
      <c r="B3" s="28" t="s">
        <v>2</v>
      </c>
      <c r="C3" s="62"/>
      <c r="D3" s="62"/>
      <c r="E3" s="62"/>
      <c r="F3" s="62"/>
      <c r="G3" s="62"/>
      <c r="H3" s="62"/>
      <c r="I3" s="62"/>
      <c r="J3" s="62"/>
      <c r="K3" s="35" t="s">
        <v>169</v>
      </c>
      <c r="L3" s="35"/>
      <c r="M3" s="35"/>
      <c r="N3" s="35"/>
      <c r="O3" s="63"/>
      <c r="P3" s="63"/>
      <c r="Q3" s="63"/>
      <c r="R3" s="29" t="s">
        <v>170</v>
      </c>
      <c r="S3" s="29"/>
      <c r="T3" s="29"/>
      <c r="U3" s="64"/>
      <c r="V3" s="64"/>
      <c r="W3" s="65" t="s">
        <v>171</v>
      </c>
      <c r="X3" s="65"/>
      <c r="Y3" s="65"/>
      <c r="Z3" s="30"/>
      <c r="AA3" s="66"/>
    </row>
    <row r="4" spans="2:27" s="31" customFormat="1" ht="39">
      <c r="B4" s="32" t="s">
        <v>41</v>
      </c>
      <c r="C4" s="67" t="s">
        <v>172</v>
      </c>
      <c r="D4" s="67" t="s">
        <v>173</v>
      </c>
      <c r="E4" s="67" t="s">
        <v>174</v>
      </c>
      <c r="F4" s="67" t="s">
        <v>175</v>
      </c>
      <c r="G4" s="67" t="s">
        <v>176</v>
      </c>
      <c r="H4" s="67" t="s">
        <v>177</v>
      </c>
      <c r="I4" s="67" t="s">
        <v>178</v>
      </c>
      <c r="J4" s="68" t="s">
        <v>75</v>
      </c>
      <c r="K4" s="69" t="s">
        <v>179</v>
      </c>
      <c r="L4" s="69" t="s">
        <v>180</v>
      </c>
      <c r="M4" s="69" t="s">
        <v>181</v>
      </c>
      <c r="N4" s="69" t="s">
        <v>182</v>
      </c>
      <c r="O4" s="69" t="s">
        <v>183</v>
      </c>
      <c r="P4" s="69" t="s">
        <v>184</v>
      </c>
      <c r="Q4" s="36" t="s">
        <v>185</v>
      </c>
      <c r="R4" s="70" t="s">
        <v>186</v>
      </c>
      <c r="S4" s="39" t="s">
        <v>187</v>
      </c>
      <c r="T4" s="70" t="s">
        <v>188</v>
      </c>
      <c r="U4" s="70" t="s">
        <v>189</v>
      </c>
      <c r="V4" s="70" t="s">
        <v>183</v>
      </c>
      <c r="W4" s="71" t="s">
        <v>188</v>
      </c>
      <c r="X4" s="71" t="s">
        <v>189</v>
      </c>
      <c r="Y4" s="71" t="s">
        <v>183</v>
      </c>
      <c r="Z4" s="33" t="s">
        <v>190</v>
      </c>
      <c r="AA4" s="66" t="s">
        <v>191</v>
      </c>
    </row>
    <row r="5" spans="2:27">
      <c r="B5" s="72">
        <v>1</v>
      </c>
      <c r="C5" s="72" t="s">
        <v>192</v>
      </c>
      <c r="D5" s="72" t="s">
        <v>133</v>
      </c>
      <c r="E5" s="72" t="s">
        <v>134</v>
      </c>
      <c r="F5" s="72">
        <v>6</v>
      </c>
      <c r="G5" s="72">
        <v>0.01</v>
      </c>
      <c r="H5" s="72" t="s">
        <v>141</v>
      </c>
      <c r="I5" s="72" t="s">
        <v>193</v>
      </c>
      <c r="J5" s="72">
        <v>0</v>
      </c>
      <c r="K5" s="72" t="s">
        <v>143</v>
      </c>
      <c r="L5" s="72" t="s">
        <v>194</v>
      </c>
      <c r="M5" s="72" t="s">
        <v>195</v>
      </c>
      <c r="N5" s="72" t="s">
        <v>196</v>
      </c>
      <c r="O5" s="72" t="s">
        <v>196</v>
      </c>
      <c r="P5" s="73" t="s">
        <v>146</v>
      </c>
      <c r="Q5" s="73" t="s">
        <v>148</v>
      </c>
      <c r="R5" s="72" t="s">
        <v>196</v>
      </c>
      <c r="S5" s="72">
        <v>500</v>
      </c>
      <c r="T5" s="72">
        <v>100</v>
      </c>
      <c r="U5" s="72">
        <v>2</v>
      </c>
      <c r="V5" s="72">
        <v>10</v>
      </c>
      <c r="W5" s="72">
        <v>1000</v>
      </c>
      <c r="X5" s="72">
        <v>16.670000000000002</v>
      </c>
      <c r="Y5" s="72">
        <v>60</v>
      </c>
      <c r="Z5" s="72" t="s">
        <v>149</v>
      </c>
      <c r="AA5" s="72" t="s">
        <v>197</v>
      </c>
    </row>
    <row r="6" spans="2:27">
      <c r="B6" s="72">
        <v>2</v>
      </c>
      <c r="C6" s="72" t="s">
        <v>198</v>
      </c>
      <c r="D6" s="72" t="s">
        <v>199</v>
      </c>
      <c r="E6" s="72" t="s">
        <v>200</v>
      </c>
      <c r="F6" s="72">
        <v>12</v>
      </c>
      <c r="G6" s="72">
        <v>0.1</v>
      </c>
      <c r="H6" s="72" t="s">
        <v>201</v>
      </c>
      <c r="I6" s="72" t="s">
        <v>202</v>
      </c>
      <c r="J6" s="72">
        <v>0.4</v>
      </c>
      <c r="K6" s="72" t="s">
        <v>203</v>
      </c>
      <c r="L6" s="72" t="s">
        <v>204</v>
      </c>
      <c r="M6" s="72" t="s">
        <v>205</v>
      </c>
      <c r="N6" s="72">
        <v>0.2</v>
      </c>
      <c r="O6" s="72">
        <v>10</v>
      </c>
      <c r="P6" s="73">
        <v>95</v>
      </c>
      <c r="Q6" s="73">
        <v>95</v>
      </c>
      <c r="R6" s="72" t="s">
        <v>206</v>
      </c>
      <c r="S6" s="72">
        <v>250</v>
      </c>
      <c r="T6" s="72" t="s">
        <v>207</v>
      </c>
      <c r="U6" s="72">
        <v>4</v>
      </c>
      <c r="V6" s="72">
        <v>15</v>
      </c>
      <c r="W6" s="72" t="s">
        <v>207</v>
      </c>
      <c r="X6" s="72" t="s">
        <v>207</v>
      </c>
      <c r="Y6" s="72">
        <v>100</v>
      </c>
      <c r="Z6" s="72" t="s">
        <v>208</v>
      </c>
      <c r="AA6" s="72" t="s">
        <v>209</v>
      </c>
    </row>
    <row r="7" spans="2:27" ht="14.25" customHeight="1">
      <c r="B7" s="72">
        <v>3</v>
      </c>
      <c r="C7" s="72" t="s">
        <v>131</v>
      </c>
      <c r="D7" s="72" t="s">
        <v>160</v>
      </c>
      <c r="E7" s="72" t="s">
        <v>207</v>
      </c>
      <c r="F7" s="72">
        <v>90</v>
      </c>
      <c r="G7" s="72">
        <v>0.2</v>
      </c>
      <c r="H7" s="72" t="s">
        <v>210</v>
      </c>
      <c r="I7" s="72" t="s">
        <v>211</v>
      </c>
      <c r="J7" s="72">
        <v>0.5</v>
      </c>
      <c r="K7" s="72" t="s">
        <v>212</v>
      </c>
      <c r="L7" s="72" t="s">
        <v>213</v>
      </c>
      <c r="M7" s="72" t="s">
        <v>214</v>
      </c>
      <c r="N7" s="72">
        <v>8</v>
      </c>
      <c r="O7" s="72">
        <v>15</v>
      </c>
      <c r="P7" s="73">
        <v>90</v>
      </c>
      <c r="Q7" s="73" t="s">
        <v>207</v>
      </c>
      <c r="R7" s="72" t="s">
        <v>215</v>
      </c>
      <c r="S7" s="72">
        <v>125</v>
      </c>
      <c r="T7" s="72"/>
      <c r="U7" s="72">
        <v>8</v>
      </c>
      <c r="V7" s="72">
        <v>60</v>
      </c>
      <c r="W7" s="72"/>
      <c r="X7" s="72"/>
      <c r="Y7" s="72" t="s">
        <v>207</v>
      </c>
      <c r="Z7" s="72" t="s">
        <v>207</v>
      </c>
      <c r="AA7" s="72" t="s">
        <v>216</v>
      </c>
    </row>
    <row r="8" spans="2:27">
      <c r="B8" s="72">
        <v>4</v>
      </c>
      <c r="C8" s="72" t="s">
        <v>217</v>
      </c>
      <c r="D8" s="72" t="s">
        <v>218</v>
      </c>
      <c r="E8" s="72"/>
      <c r="F8" s="72" t="s">
        <v>207</v>
      </c>
      <c r="G8" s="72">
        <v>0.3</v>
      </c>
      <c r="H8" s="72" t="s">
        <v>219</v>
      </c>
      <c r="I8" s="72" t="s">
        <v>137</v>
      </c>
      <c r="J8" s="72">
        <v>0.6</v>
      </c>
      <c r="K8" s="72" t="s">
        <v>207</v>
      </c>
      <c r="L8" s="72" t="s">
        <v>144</v>
      </c>
      <c r="M8" s="72" t="s">
        <v>220</v>
      </c>
      <c r="N8" s="72">
        <v>10</v>
      </c>
      <c r="O8" s="72">
        <v>7</v>
      </c>
      <c r="P8" s="73">
        <v>99.9</v>
      </c>
      <c r="Q8" s="73"/>
      <c r="R8" s="72" t="s">
        <v>221</v>
      </c>
      <c r="S8" s="72">
        <v>120</v>
      </c>
      <c r="T8" s="72"/>
      <c r="U8" s="72">
        <v>8.33</v>
      </c>
      <c r="V8" s="72" t="s">
        <v>207</v>
      </c>
      <c r="W8" s="72"/>
      <c r="X8" s="72"/>
      <c r="Y8" s="72"/>
      <c r="Z8" s="72"/>
      <c r="AA8" s="72" t="s">
        <v>222</v>
      </c>
    </row>
    <row r="9" spans="2:27">
      <c r="B9" s="72">
        <v>5</v>
      </c>
      <c r="C9" s="72" t="s">
        <v>223</v>
      </c>
      <c r="D9" s="72" t="s">
        <v>224</v>
      </c>
      <c r="E9" s="72"/>
      <c r="F9" s="72"/>
      <c r="G9" s="72">
        <v>0.4</v>
      </c>
      <c r="H9" s="72" t="s">
        <v>225</v>
      </c>
      <c r="I9" s="72"/>
      <c r="J9" s="72">
        <v>0.7</v>
      </c>
      <c r="K9" s="72"/>
      <c r="L9" s="72" t="s">
        <v>226</v>
      </c>
      <c r="M9" s="72" t="s">
        <v>227</v>
      </c>
      <c r="N9" s="72">
        <v>20</v>
      </c>
      <c r="O9" s="72">
        <v>12</v>
      </c>
      <c r="P9" s="73" t="s">
        <v>207</v>
      </c>
      <c r="Q9" s="73"/>
      <c r="R9" s="72" t="s">
        <v>228</v>
      </c>
      <c r="S9" s="72">
        <v>100</v>
      </c>
      <c r="T9" s="72"/>
      <c r="U9" s="72">
        <v>16.670000000000002</v>
      </c>
      <c r="V9" s="72"/>
      <c r="W9" s="72"/>
      <c r="X9" s="72"/>
      <c r="Y9" s="72"/>
      <c r="Z9" s="72"/>
      <c r="AA9" s="72" t="s">
        <v>229</v>
      </c>
    </row>
    <row r="10" spans="2:27" ht="14.25" customHeight="1">
      <c r="B10" s="72">
        <v>6</v>
      </c>
      <c r="C10" s="72" t="s">
        <v>207</v>
      </c>
      <c r="D10" s="72" t="s">
        <v>230</v>
      </c>
      <c r="E10" s="72"/>
      <c r="F10" s="72"/>
      <c r="G10" s="72">
        <v>0.5</v>
      </c>
      <c r="H10" s="72" t="s">
        <v>231</v>
      </c>
      <c r="I10" s="72"/>
      <c r="J10" s="72">
        <v>0.8</v>
      </c>
      <c r="K10" s="72"/>
      <c r="L10" s="72" t="s">
        <v>232</v>
      </c>
      <c r="M10" s="72" t="s">
        <v>233</v>
      </c>
      <c r="N10" s="72">
        <v>30</v>
      </c>
      <c r="O10" s="72">
        <v>13</v>
      </c>
      <c r="P10" s="72"/>
      <c r="Q10" s="72"/>
      <c r="R10" s="72" t="s">
        <v>234</v>
      </c>
      <c r="S10" s="72">
        <v>62.5</v>
      </c>
      <c r="T10" s="72"/>
      <c r="U10" s="72" t="s">
        <v>207</v>
      </c>
      <c r="V10" s="72"/>
      <c r="W10" s="72"/>
      <c r="X10" s="72"/>
      <c r="Y10" s="72"/>
      <c r="Z10" s="72"/>
      <c r="AA10" s="72" t="s">
        <v>235</v>
      </c>
    </row>
    <row r="11" spans="2:27" ht="15" customHeight="1">
      <c r="B11" s="72">
        <v>7</v>
      </c>
      <c r="C11" s="72"/>
      <c r="D11" s="72" t="s">
        <v>207</v>
      </c>
      <c r="E11" s="72"/>
      <c r="F11" s="72"/>
      <c r="G11" s="72">
        <v>0.6</v>
      </c>
      <c r="H11" s="72" t="s">
        <v>207</v>
      </c>
      <c r="I11" s="72"/>
      <c r="J11" s="72">
        <v>0.9</v>
      </c>
      <c r="K11" s="72"/>
      <c r="L11" s="72" t="s">
        <v>236</v>
      </c>
      <c r="M11" s="72" t="s">
        <v>237</v>
      </c>
      <c r="N11" s="72">
        <v>45</v>
      </c>
      <c r="O11" s="72">
        <v>18</v>
      </c>
      <c r="P11" s="72"/>
      <c r="Q11" s="72"/>
      <c r="R11" s="72" t="s">
        <v>207</v>
      </c>
      <c r="S11" s="72">
        <v>60</v>
      </c>
      <c r="T11" s="72"/>
      <c r="U11" s="72"/>
      <c r="V11" s="72"/>
      <c r="W11" s="72"/>
      <c r="X11" s="72"/>
      <c r="Y11" s="72"/>
      <c r="Z11" s="72"/>
      <c r="AA11" s="72" t="s">
        <v>238</v>
      </c>
    </row>
    <row r="12" spans="2:27" ht="15.75" customHeight="1">
      <c r="B12" s="72">
        <v>8</v>
      </c>
      <c r="C12" s="72"/>
      <c r="D12" s="72"/>
      <c r="E12" s="72"/>
      <c r="F12" s="72"/>
      <c r="G12" s="72">
        <v>0.7</v>
      </c>
      <c r="H12" s="72"/>
      <c r="I12" s="72"/>
      <c r="J12" s="72">
        <v>1</v>
      </c>
      <c r="K12" s="72"/>
      <c r="L12" s="72"/>
      <c r="M12" s="72" t="s">
        <v>239</v>
      </c>
      <c r="N12" s="72" t="s">
        <v>207</v>
      </c>
      <c r="O12" s="72">
        <v>18.329999999999998</v>
      </c>
      <c r="P12" s="72"/>
      <c r="Q12" s="72"/>
      <c r="R12" s="72"/>
      <c r="S12" s="72" t="s">
        <v>240</v>
      </c>
      <c r="T12" s="72"/>
      <c r="U12" s="72"/>
      <c r="V12" s="72"/>
      <c r="W12" s="72"/>
      <c r="X12" s="72"/>
      <c r="Y12" s="72"/>
      <c r="Z12" s="72"/>
      <c r="AA12" s="72" t="s">
        <v>241</v>
      </c>
    </row>
    <row r="13" spans="2:27" ht="13.5" customHeight="1">
      <c r="B13" s="72"/>
      <c r="C13" s="72"/>
      <c r="D13" s="72"/>
      <c r="E13" s="72"/>
      <c r="F13" s="72"/>
      <c r="G13" s="72">
        <v>0.8</v>
      </c>
      <c r="H13" s="72"/>
      <c r="I13" s="72"/>
      <c r="J13" s="72"/>
      <c r="K13" s="72"/>
      <c r="L13" s="72"/>
      <c r="M13" s="72" t="s">
        <v>242</v>
      </c>
      <c r="N13" s="72"/>
      <c r="O13" s="72">
        <v>60</v>
      </c>
      <c r="P13" s="72"/>
      <c r="Q13" s="72"/>
      <c r="R13" s="72"/>
      <c r="S13" s="72"/>
      <c r="T13" s="72"/>
      <c r="U13" s="72"/>
      <c r="V13" s="72"/>
      <c r="W13" s="72"/>
      <c r="X13" s="72"/>
      <c r="Y13" s="72"/>
      <c r="Z13" s="72"/>
      <c r="AA13" s="72"/>
    </row>
    <row r="14" spans="2:27" ht="14.25" customHeight="1">
      <c r="B14" s="72"/>
      <c r="C14" s="72"/>
      <c r="D14" s="72"/>
      <c r="E14" s="72"/>
      <c r="F14" s="72"/>
      <c r="G14" s="72" t="s">
        <v>207</v>
      </c>
      <c r="H14" s="72"/>
      <c r="I14" s="72"/>
      <c r="J14" s="72"/>
      <c r="K14" s="72"/>
      <c r="L14" s="72"/>
      <c r="M14" s="72" t="s">
        <v>243</v>
      </c>
      <c r="N14" s="72"/>
      <c r="O14" s="72" t="s">
        <v>207</v>
      </c>
      <c r="P14" s="72"/>
      <c r="Q14" s="72"/>
      <c r="R14" s="72"/>
      <c r="S14" s="72"/>
      <c r="T14" s="72"/>
      <c r="U14" s="72"/>
      <c r="V14" s="72"/>
      <c r="W14" s="72"/>
      <c r="X14" s="72"/>
      <c r="Y14" s="72"/>
      <c r="Z14" s="72"/>
      <c r="AA14" s="72"/>
    </row>
    <row r="15" spans="2:27">
      <c r="B15" s="72"/>
      <c r="C15" s="72"/>
      <c r="D15" s="72"/>
      <c r="E15" s="72"/>
      <c r="F15" s="72"/>
      <c r="G15" s="72"/>
      <c r="H15" s="72"/>
      <c r="I15" s="72"/>
      <c r="J15" s="72"/>
      <c r="K15" s="72"/>
      <c r="L15" s="72"/>
      <c r="M15" s="72" t="s">
        <v>244</v>
      </c>
      <c r="N15" s="72"/>
      <c r="O15" s="72"/>
      <c r="P15" s="72"/>
      <c r="Q15" s="72"/>
      <c r="R15" s="72"/>
      <c r="S15" s="72"/>
      <c r="T15" s="72"/>
      <c r="U15" s="72"/>
      <c r="V15" s="72"/>
      <c r="W15" s="72"/>
      <c r="X15" s="72"/>
      <c r="Y15" s="72"/>
      <c r="Z15" s="72"/>
      <c r="AA15" s="72"/>
    </row>
    <row r="16" spans="2:27">
      <c r="B16" s="72"/>
      <c r="C16" s="72"/>
      <c r="D16" s="72"/>
      <c r="E16" s="72"/>
      <c r="F16" s="72"/>
      <c r="G16" s="72"/>
      <c r="H16" s="72"/>
      <c r="I16" s="72"/>
      <c r="J16" s="72"/>
      <c r="K16" s="72"/>
      <c r="L16" s="72"/>
      <c r="M16" s="72" t="s">
        <v>245</v>
      </c>
      <c r="N16" s="72"/>
      <c r="O16" s="72"/>
      <c r="P16" s="72"/>
      <c r="Q16" s="72"/>
      <c r="R16" s="72"/>
      <c r="S16" s="72"/>
      <c r="T16" s="72"/>
      <c r="U16" s="72"/>
      <c r="V16" s="72"/>
      <c r="W16" s="72"/>
      <c r="X16" s="72"/>
      <c r="Y16" s="72"/>
      <c r="Z16" s="72"/>
      <c r="AA16" s="72"/>
    </row>
    <row r="17" spans="2:13" ht="14.25" customHeight="1">
      <c r="B17" s="72"/>
      <c r="C17" s="72"/>
      <c r="D17" s="72"/>
      <c r="E17" s="72"/>
      <c r="F17" s="72"/>
      <c r="G17" s="72"/>
      <c r="H17" s="72"/>
      <c r="I17" s="72"/>
      <c r="J17" s="72"/>
      <c r="K17" s="72"/>
      <c r="L17" s="72"/>
      <c r="M17" s="72" t="s">
        <v>207</v>
      </c>
    </row>
    <row r="18" spans="2:13">
      <c r="B18" s="72"/>
      <c r="C18" s="72"/>
      <c r="D18" s="72"/>
      <c r="E18" s="72"/>
      <c r="F18" s="72"/>
      <c r="G18" s="72"/>
      <c r="H18" s="72"/>
      <c r="I18" s="72"/>
      <c r="J18" s="72"/>
      <c r="K18" s="72"/>
      <c r="L18" s="72"/>
      <c r="M18" s="72"/>
    </row>
    <row r="19" spans="2:13" ht="15" customHeight="1">
      <c r="B19" s="72"/>
      <c r="C19" s="72"/>
      <c r="D19" s="72"/>
      <c r="E19" s="72"/>
      <c r="F19" s="72"/>
      <c r="G19" s="72"/>
      <c r="H19" s="72"/>
      <c r="I19" s="72"/>
      <c r="J19" s="72"/>
      <c r="K19" s="72"/>
      <c r="L19" s="72"/>
      <c r="M19" s="72"/>
    </row>
    <row r="20" spans="2:13" ht="14.25" customHeight="1">
      <c r="B20" s="72" t="s">
        <v>246</v>
      </c>
      <c r="C20" s="72"/>
      <c r="D20" s="72"/>
      <c r="E20" s="72"/>
      <c r="F20" s="72"/>
      <c r="G20" s="72"/>
      <c r="H20" s="72"/>
      <c r="I20" s="72"/>
      <c r="J20" s="72"/>
      <c r="K20" s="72"/>
      <c r="L20" s="72"/>
      <c r="M20" s="72"/>
    </row>
    <row r="22" spans="2:13" ht="14.25" customHeight="1">
      <c r="B22" s="72"/>
      <c r="C22" s="72"/>
      <c r="D22" s="72"/>
      <c r="E22" s="72"/>
      <c r="F22" s="72"/>
      <c r="G22" s="72"/>
      <c r="H22" s="72"/>
      <c r="I22" s="72"/>
      <c r="J22" s="72"/>
      <c r="K22" s="72"/>
      <c r="L22" s="72"/>
      <c r="M22" s="72"/>
    </row>
    <row r="23" spans="2:13" ht="14.25" customHeight="1">
      <c r="B23" s="72"/>
      <c r="C23" s="72"/>
      <c r="D23" s="72"/>
      <c r="E23" s="72"/>
      <c r="F23" s="72"/>
      <c r="G23" s="72"/>
      <c r="H23" s="72"/>
      <c r="I23" s="72"/>
      <c r="J23" s="72"/>
      <c r="K23" s="72"/>
      <c r="L23" s="72"/>
      <c r="M23" s="72"/>
    </row>
    <row r="24" spans="2:13" ht="14.25" customHeight="1">
      <c r="B24" s="72"/>
      <c r="C24" s="72"/>
      <c r="D24" s="72"/>
      <c r="E24" s="72"/>
      <c r="F24" s="72"/>
      <c r="G24" s="72"/>
      <c r="H24" s="72"/>
      <c r="I24" s="72"/>
      <c r="J24" s="72"/>
      <c r="K24" s="72"/>
      <c r="L24" s="72"/>
      <c r="M24" s="72"/>
    </row>
    <row r="25" spans="2:13" ht="14.25" customHeight="1">
      <c r="B25" s="72"/>
      <c r="C25" s="72"/>
      <c r="D25" s="72"/>
      <c r="E25" s="72"/>
      <c r="F25" s="72"/>
      <c r="G25" s="72"/>
      <c r="H25" s="72"/>
      <c r="I25" s="72"/>
      <c r="J25" s="72"/>
      <c r="K25" s="72"/>
      <c r="L25" s="72"/>
      <c r="M25" s="72"/>
    </row>
    <row r="27" spans="2:13" ht="14.25" customHeight="1">
      <c r="B27" s="72"/>
      <c r="C27" s="72"/>
      <c r="D27" s="72"/>
      <c r="E27" s="72"/>
      <c r="F27" s="72"/>
      <c r="G27" s="72"/>
      <c r="H27" s="72"/>
      <c r="I27" s="72"/>
      <c r="J27" s="72"/>
      <c r="K27" s="72"/>
      <c r="L27" s="72"/>
      <c r="M27" s="72"/>
    </row>
    <row r="29" spans="2:13" ht="14.25" customHeight="1">
      <c r="B29" s="72"/>
      <c r="C29" s="72"/>
      <c r="D29" s="72"/>
      <c r="E29" s="72"/>
      <c r="F29" s="72"/>
      <c r="G29" s="72"/>
      <c r="H29" s="72"/>
      <c r="I29" s="72"/>
      <c r="J29" s="72"/>
      <c r="K29" s="72"/>
      <c r="L29" s="72"/>
      <c r="M29" s="72"/>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482C26D0-C397-4FBF-895A-E5A9D7C0B0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http://www.w3.org/XML/1998/namespace"/>
    <ds:schemaRef ds:uri="http://schemas.openxmlformats.org/package/2006/metadata/core-properties"/>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schemas.microsoft.com/sharepoint/v3"/>
    <ds:schemaRef ds:uri="d8762117-8292-4133-b1c7-eab5c6487cfd"/>
    <ds:schemaRef ds:uri="9b239327-9e80-40e4-b1b7-4394fed77a3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Capacity</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Aliakbar Mirzaei</cp:lastModifiedBy>
  <cp:revision/>
  <dcterms:created xsi:type="dcterms:W3CDTF">2021-01-30T09:57:37Z</dcterms:created>
  <dcterms:modified xsi:type="dcterms:W3CDTF">2022-09-30T07:25:45Z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